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aeropc.sharepoint.com/Shared Documents/VICTORIA PARK CAFE - REFURB/Specifcation &amp; Tender Docs/VICTORIA PARK CAFE ITT/"/>
    </mc:Choice>
  </mc:AlternateContent>
  <xr:revisionPtr revIDLastSave="1795" documentId="8_{DA2C87DC-0519-4EF2-8D3A-33502F23C98A}" xr6:coauthVersionLast="47" xr6:coauthVersionMax="47" xr10:uidLastSave="{22C65B97-7A3A-4526-BEB2-DBC63222C014}"/>
  <bookViews>
    <workbookView xWindow="-98" yWindow="-98" windowWidth="20715" windowHeight="13155" xr2:uid="{00000000-000D-0000-FFFF-FFFF00000000}"/>
  </bookViews>
  <sheets>
    <sheet name="Activity Schedule" sheetId="11" r:id="rId1"/>
    <sheet name="Main Summary" sheetId="12" r:id="rId2"/>
  </sheets>
  <definedNames>
    <definedName name="_xlnm.Print_Area" localSheetId="0">'Activity Schedule'!$A$1:$F$481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70" i="11" l="1"/>
  <c r="F300" i="11"/>
  <c r="F302" i="11"/>
  <c r="F306" i="11"/>
  <c r="F308" i="11"/>
  <c r="F310" i="11"/>
  <c r="F314" i="11"/>
  <c r="F318" i="11"/>
  <c r="F320" i="11"/>
  <c r="F322" i="11"/>
  <c r="F324" i="11"/>
  <c r="F326" i="11"/>
  <c r="F328" i="11"/>
  <c r="F330" i="11"/>
  <c r="F246" i="11"/>
  <c r="F248" i="11"/>
  <c r="F252" i="11"/>
  <c r="F254" i="11"/>
  <c r="F256" i="11"/>
  <c r="F260" i="11"/>
  <c r="F262" i="11"/>
  <c r="F264" i="11"/>
  <c r="F266" i="11"/>
  <c r="F268" i="11"/>
  <c r="F274" i="11"/>
  <c r="F276" i="11"/>
  <c r="F278" i="11"/>
  <c r="F280" i="11"/>
  <c r="F282" i="11"/>
  <c r="F284" i="11"/>
  <c r="F286" i="11"/>
  <c r="F288" i="11"/>
  <c r="F244" i="11"/>
  <c r="F207" i="11"/>
  <c r="F209" i="11"/>
  <c r="F211" i="11"/>
  <c r="F213" i="11"/>
  <c r="F215" i="11"/>
  <c r="F217" i="11"/>
  <c r="F219" i="11"/>
  <c r="F221" i="11"/>
  <c r="F225" i="11"/>
  <c r="F227" i="11"/>
  <c r="F229" i="11"/>
  <c r="F233" i="11"/>
  <c r="F235" i="11"/>
  <c r="F237" i="11"/>
  <c r="F239" i="11"/>
  <c r="F205" i="11"/>
  <c r="F179" i="11"/>
  <c r="F181" i="11"/>
  <c r="F185" i="11"/>
  <c r="F189" i="11"/>
  <c r="F191" i="11"/>
  <c r="F193" i="11"/>
  <c r="F195" i="11"/>
  <c r="F197" i="11"/>
  <c r="F177" i="11"/>
  <c r="F142" i="11"/>
  <c r="F146" i="11"/>
  <c r="F148" i="11"/>
  <c r="F150" i="11"/>
  <c r="F152" i="11"/>
  <c r="F154" i="11"/>
  <c r="F156" i="11"/>
  <c r="F158" i="11"/>
  <c r="F164" i="11"/>
  <c r="F166" i="11"/>
  <c r="F168" i="11"/>
  <c r="F170" i="11"/>
  <c r="F140" i="11"/>
  <c r="F298" i="11"/>
  <c r="F111" i="11"/>
  <c r="F113" i="11"/>
  <c r="F115" i="11"/>
  <c r="F117" i="11"/>
  <c r="F121" i="11"/>
  <c r="F123" i="11"/>
  <c r="F127" i="11"/>
  <c r="F129" i="11"/>
  <c r="F131" i="11"/>
  <c r="F133" i="11"/>
  <c r="F135" i="11"/>
  <c r="F109" i="11"/>
  <c r="F100" i="11"/>
  <c r="F76" i="11"/>
  <c r="F78" i="11"/>
  <c r="F80" i="11"/>
  <c r="F82" i="11"/>
  <c r="F84" i="11"/>
  <c r="F86" i="11"/>
  <c r="F88" i="11"/>
  <c r="F90" i="11"/>
  <c r="F92" i="11"/>
  <c r="F94" i="11"/>
  <c r="F96" i="11"/>
  <c r="F98" i="11"/>
  <c r="F74" i="11"/>
  <c r="F34" i="11"/>
  <c r="F36" i="11"/>
  <c r="F38" i="11"/>
  <c r="F40" i="11"/>
  <c r="F42" i="11"/>
  <c r="F44" i="11"/>
  <c r="F46" i="11"/>
  <c r="F48" i="11"/>
  <c r="F50" i="11"/>
  <c r="F52" i="11"/>
  <c r="F54" i="11"/>
  <c r="F56" i="11"/>
  <c r="F58" i="11"/>
  <c r="F60" i="11"/>
  <c r="F62" i="11"/>
  <c r="F64" i="11"/>
  <c r="F66" i="11"/>
  <c r="F32" i="11"/>
  <c r="F7" i="11"/>
  <c r="F9" i="11"/>
  <c r="F11" i="11"/>
  <c r="F13" i="11"/>
  <c r="F15" i="11"/>
  <c r="F17" i="11"/>
  <c r="F19" i="11"/>
  <c r="F21" i="11"/>
  <c r="F23" i="11"/>
  <c r="F5" i="11"/>
  <c r="F359" i="11"/>
  <c r="F341" i="11"/>
  <c r="F343" i="11"/>
  <c r="F345" i="11"/>
  <c r="F347" i="11"/>
  <c r="F349" i="11"/>
  <c r="F351" i="11"/>
  <c r="F353" i="11"/>
  <c r="F355" i="11"/>
  <c r="F357" i="11"/>
  <c r="F361" i="11"/>
  <c r="F363" i="11"/>
  <c r="F365" i="11"/>
  <c r="F367" i="11"/>
  <c r="F369" i="11"/>
  <c r="F371" i="11"/>
  <c r="F373" i="11"/>
  <c r="F375" i="11"/>
  <c r="F377" i="11"/>
  <c r="F379" i="11"/>
  <c r="F381" i="11"/>
  <c r="F383" i="11"/>
  <c r="F385" i="11"/>
  <c r="F339" i="11"/>
  <c r="F398" i="11"/>
  <c r="F400" i="11"/>
  <c r="F402" i="11"/>
  <c r="F404" i="11"/>
  <c r="F406" i="11"/>
  <c r="F396" i="11"/>
  <c r="F25" i="11" l="1"/>
  <c r="F441" i="11" s="1"/>
  <c r="F137" i="11"/>
  <c r="F451" i="11" s="1"/>
  <c r="F241" i="11"/>
  <c r="F457" i="11" s="1"/>
  <c r="F332" i="11"/>
  <c r="F461" i="11" s="1"/>
  <c r="F200" i="11"/>
  <c r="F455" i="11" s="1"/>
  <c r="F172" i="11"/>
  <c r="F453" i="11" s="1"/>
  <c r="F391" i="11"/>
  <c r="F463" i="11" s="1"/>
  <c r="F68" i="11"/>
  <c r="F443" i="11" s="1"/>
  <c r="F104" i="11"/>
  <c r="F449" i="11" s="1"/>
  <c r="F432" i="11"/>
  <c r="F465" i="11" s="1"/>
  <c r="F291" i="11"/>
  <c r="F459" i="11" s="1"/>
  <c r="F445" i="11" l="1"/>
  <c r="E14" i="12" s="1"/>
  <c r="F467" i="11"/>
  <c r="E6" i="12" s="1"/>
  <c r="E10" i="12" s="1"/>
  <c r="E21" i="12" l="1"/>
  <c r="E23" i="12" s="1"/>
</calcChain>
</file>

<file path=xl/sharedStrings.xml><?xml version="1.0" encoding="utf-8"?>
<sst xmlns="http://schemas.openxmlformats.org/spreadsheetml/2006/main" count="316" uniqueCount="219">
  <si>
    <t>Ref</t>
  </si>
  <si>
    <t>Description</t>
  </si>
  <si>
    <t>Unit</t>
  </si>
  <si>
    <t>Qty</t>
  </si>
  <si>
    <t>Rate</t>
  </si>
  <si>
    <t>Amount</t>
  </si>
  <si>
    <t>DEMOLITION AND ALTERATIONS</t>
  </si>
  <si>
    <t>FLOOR FINISHES</t>
  </si>
  <si>
    <t>SUBSTRUCTURE</t>
  </si>
  <si>
    <t>EXTERNAL WALLS</t>
  </si>
  <si>
    <t>In pricing this document the contractor shall take into account all documentation included within the tender package. These include all drawings and specifications provided as part of the tender package.</t>
  </si>
  <si>
    <t>Windows</t>
  </si>
  <si>
    <t>PS</t>
  </si>
  <si>
    <t>The contractor shall allow for all insurances as set out in the Preliminaries.</t>
  </si>
  <si>
    <t>The Contractor shall note that if after receipt of tenders there may be a value engineering exercise to determine an acceptable contract sum. Accordingly, the Contractor shall price each element of the work on the above basis including any loss of profitability consequent on a reduced contract value. No claim for additional value will be entertained for this eventuality.</t>
  </si>
  <si>
    <t>Statutory signage</t>
  </si>
  <si>
    <t>PROVISIONAL SUMS</t>
  </si>
  <si>
    <t>MAIN SUMMARY</t>
  </si>
  <si>
    <t>THE WORKS</t>
  </si>
  <si>
    <t>OVERHEADS AND PROFIT</t>
  </si>
  <si>
    <t>TOTAL</t>
  </si>
  <si>
    <t xml:space="preserve">VAT </t>
  </si>
  <si>
    <t>Security</t>
  </si>
  <si>
    <t xml:space="preserve">SITE ESTABLISHMENT AND PRELIMINARIES </t>
  </si>
  <si>
    <t>Health and Safety</t>
  </si>
  <si>
    <t>Insurance</t>
  </si>
  <si>
    <t xml:space="preserve">Management </t>
  </si>
  <si>
    <t>Quantity Surveying</t>
  </si>
  <si>
    <t>Other</t>
  </si>
  <si>
    <t>Welfare / toilet</t>
  </si>
  <si>
    <t>First aid</t>
  </si>
  <si>
    <t>Tools</t>
  </si>
  <si>
    <t xml:space="preserve">Protective equipment </t>
  </si>
  <si>
    <t xml:space="preserve">Sign board </t>
  </si>
  <si>
    <t>Rod through and CCTV survey of existing below ground foul and surface water drainage serving the building</t>
  </si>
  <si>
    <t>Cleaning / sparkle clean internally on completion</t>
  </si>
  <si>
    <t>Cap off and remove all existing sinks and sanitaryware.</t>
  </si>
  <si>
    <t>ROOF</t>
  </si>
  <si>
    <t>EXTERNAL CANOPY</t>
  </si>
  <si>
    <t>EXTERNAL DOORS AND WINDOWS</t>
  </si>
  <si>
    <t>INTERNAL DOORS AND JOINERY</t>
  </si>
  <si>
    <t>PATHS AND PAVING</t>
  </si>
  <si>
    <t>Make good the walls and floor screed as necessary following the removal of the internal walls.</t>
  </si>
  <si>
    <t>Remove all existing fixtures, fittings and equipment from the existing café building to include shelving, benches, folding partition, kitchen, joinery, internal doors, wall tiling, flooring plus all rubbish / debris etc.</t>
  </si>
  <si>
    <t>Isolate and remove all exisitng mechanical and electrical plant and systems, including the mechanical ventilation equipment and water tanks in the roof space.  Remove all existing electrical fittings and wiring.</t>
  </si>
  <si>
    <t>DEMOLITION AND ALTERATIONS (CONTD)</t>
  </si>
  <si>
    <t>Infill the two window openings to the Café Area to the North elevation.</t>
  </si>
  <si>
    <t>Infill or adjust existing openings in the external wall with tied in, matching brick and block cavity work as follows:</t>
  </si>
  <si>
    <t>WORKS TO ADJACENT STORE BUILDING</t>
  </si>
  <si>
    <t>Doors</t>
  </si>
  <si>
    <t>Strip off the existing roof to include all tiles, battens, felt, verges, rainwater goods and eaves boarding.</t>
  </si>
  <si>
    <t>Asbestos Containing Material removal.  Please refer to the Asbestos Survey included at Appendix I.  Existing textured coatings to ceilings and floor tiles / tile adhesive contains low levels of Chrysolite asbestos.  Please arrange for the following works, all to be carried out in accorance with the Control of Asbestos Regulations 2012.</t>
  </si>
  <si>
    <t>Removal of all ceiling boards finished with asbestos containing textured coatings.</t>
  </si>
  <si>
    <t>Removal of thermoplastic floor tile and adhesive.</t>
  </si>
  <si>
    <t>INTERNAL WALLS, PARTITIONS AND LININGS</t>
  </si>
  <si>
    <t>Provide 400mm of Rockwool slab insulation to the roof space just above the ceiling.  At abutments of the insulation to the pitched roof install plastic ventilation protectors.</t>
  </si>
  <si>
    <t>SECURITY SHUTTERS</t>
  </si>
  <si>
    <t>DECORATIONS</t>
  </si>
  <si>
    <t>Window boards</t>
  </si>
  <si>
    <t>Skirtings</t>
  </si>
  <si>
    <t>Kitchen</t>
  </si>
  <si>
    <t>Anti flood measures</t>
  </si>
  <si>
    <t xml:space="preserve"> </t>
  </si>
  <si>
    <t>Amend existing window opening to form single door into Male WC .  See Structural Engineers information in relation to beam / lintel details.  Include for forming jambs and for thermabate closers.</t>
  </si>
  <si>
    <t>Amend existing window opening to form single door into Female WC.  See Structural Engineers information for beam / lintel details.  Include for forming jambs and for thermabate closers.</t>
  </si>
  <si>
    <t>Include to remove existing area of timber cladding above the window to the West elevation and make good / infill with external grade Hardiboard to a level ready to take insulation and cladding battens.  Insulate any void with Rockwool.</t>
  </si>
  <si>
    <t>For the proposed free standing canopy structure install helical screw piles and reinforced pile cap for each leg to the Structural Engineers specificaition.</t>
  </si>
  <si>
    <t>Fit two posts local to the east elevation of the building, either side of the bi fold doors, to support the canopy.  The posts are to be supported on a concrete footing and fixed to the gable end of the buildling.</t>
  </si>
  <si>
    <t>Install new zinc deep flow gutters and cast iron down pipes to match roof finish.  All to be laid to falls and connected to existing below ground drainage.</t>
  </si>
  <si>
    <t>The Contractor should note that the majority of dimensions given in descriptions are approximate. The Contractor will be required to take site dimensions to determine the correct size of components to suit the existing and new building elements and price for them accordingly.</t>
  </si>
  <si>
    <t>The contractor shall declare a lump sum OH&amp;P allowance within the tender sum in the Main Summary and also provide a percentage for OH&amp;P to be applied to variations.</t>
  </si>
  <si>
    <t>The contractor shall allow for all setting out of the works within the relevant British Standards. The contractor shall at its own cost take down and re-erect any works which fall outside prescribed tolerances or propose an alternative detail to the satisfaction of the Architect as ‘deemed to satisfy’ at no extra cost to the contract. Such works will not be re-measured or treated as a variation.</t>
  </si>
  <si>
    <t>Scaffolding and temporary access</t>
  </si>
  <si>
    <t>Hardstanding / parking and grass protection measures</t>
  </si>
  <si>
    <t>Include for trims and detailing at top and bottom abutments and around all openings, inlcuding insect mesh.</t>
  </si>
  <si>
    <t>MECHANICAL AND ELECTRICAL</t>
  </si>
  <si>
    <t>EXTERNAL WORKS</t>
  </si>
  <si>
    <t xml:space="preserve">Ceiling tracking hoist for Accessible WC inlcuding BWIC </t>
  </si>
  <si>
    <t>Inclue a Provisional Sum of £15,000 to provide and install an adjustable louvered canopy mounted on posts specified on the Structural Engineer's drawing.  Frame and louvers to be anthracite colour and fins to be adjustable.</t>
  </si>
  <si>
    <t>DRAINAGE</t>
  </si>
  <si>
    <t>The new walls are to be prepared and finished with two coat plaster and skim.</t>
  </si>
  <si>
    <t>For all existing / retained walls include to prepare and skim.</t>
  </si>
  <si>
    <t>Supply and install lining, stop and architrave to the Cupboard door opening.</t>
  </si>
  <si>
    <t>To the Café and a small section of the Kitchen supply and install 119mm timber skirtings.</t>
  </si>
  <si>
    <t>Supply and and install three shelves to the Cupboard (300mm deep)</t>
  </si>
  <si>
    <t>To Café, Kitchen and Cupboard prepare the walls and finish with one mist and two top coats of Dulux Diamond matt emulsion - colour 'Rock Salt'.</t>
  </si>
  <si>
    <t>To the rear of the Kitchen worktop and Cleaner's sink include to supply and install Whiteroc to a maximum height of 600mm.</t>
  </si>
  <si>
    <t>Inlcude to clad the wall mounted ASHP in larch timber to match main walls.</t>
  </si>
  <si>
    <t>Frame out and form a new timber loft hatch with insulated, hinged flap.  To have a budget type lock and lining plus architrave.</t>
  </si>
  <si>
    <t>New ceiling to Café, Kitchen and Cupboard to be formed from 12.5mm foil backed plasterboard with a skim finish.</t>
  </si>
  <si>
    <t xml:space="preserve">New ceiling to Male, Female and Assisted WC to be formed from moisture resising plasterboard with a skim finish on 18mm WBP plywood.  </t>
  </si>
  <si>
    <t>Loft hatch and lining etc</t>
  </si>
  <si>
    <t>Internal door, lining and architrave</t>
  </si>
  <si>
    <t>Allow for latex covering to all existing floors prior to installation of finishes</t>
  </si>
  <si>
    <t>Café</t>
  </si>
  <si>
    <t>Supply and install Altro Pisces sheet vinyl to the following areas with a coved skirting detail formed at wall abutments:</t>
  </si>
  <si>
    <t>Supply and install Altro Pisces sheet vinyl to the following areas with a mastic bead abutment to the timber skirting:</t>
  </si>
  <si>
    <t>Cupboard</t>
  </si>
  <si>
    <t>Acceessible WC</t>
  </si>
  <si>
    <t>Female WC</t>
  </si>
  <si>
    <t>Male WC</t>
  </si>
  <si>
    <t>Kitchen units and work top</t>
  </si>
  <si>
    <t>Timber electric cupboard within the Accessible WC</t>
  </si>
  <si>
    <t>Allowance for localised leveling works and making good hard landscaping around building</t>
  </si>
  <si>
    <t>Connect new cast iron downpipes to existing below ground surface water drainage systems.</t>
  </si>
  <si>
    <t xml:space="preserve">Allowance for creating a new surface below the external canopy to support chairs and tables </t>
  </si>
  <si>
    <t>Infll existing single door to side of building facing the café with tied in brickwork.</t>
  </si>
  <si>
    <t>Open double door opening beneath existing lintel on the West elevation to create bin store door.  Make good jambs.</t>
  </si>
  <si>
    <t>Construct an internal dense blockwork partition using 7kn blocks laid flat.  Point all wall and soffit abutments with motar.</t>
  </si>
  <si>
    <t>Supply and install metal skin SR2 rated door and frame - colour anthracite.  Door to have vent grilles at top and bottom to both leaves</t>
  </si>
  <si>
    <t>Supply and install metal posts and metal weldmesh (all anthracite colour) to the South edge of the roof.  Weldmesh to extend 600mm above roof deck.</t>
  </si>
  <si>
    <t>Paint section of brickwork between underside of timber cladding and ground with RIW LAC damp proof membrane (black).</t>
  </si>
  <si>
    <t>Eaves are to be boxed out in 18mm WBP plywwod and clad in the VM Zinc Plus to match the main roof.  Ventilation grilles with insect mesh are to be provided the entire length of each set of eaves boxing.</t>
  </si>
  <si>
    <t>Main personel door to café to be SMART EcoFutral Rebated double glazed powder coated aluminium door with glazed side screen to match and automated opening gear.  Colour outside anthracite, and white inside.  Include for five point locking system keyed externally and with an internal thumb turn.  Maximum U value 1.2.</t>
  </si>
  <si>
    <t>Ditto the above but SMART Visofold 1000 bi fold doors to the East elevation.  Doors provided in two halves, which are to retract to each side of the opening.  Include for one leaf centrally to be operable as a single personel door for use when the full door is not retracted.</t>
  </si>
  <si>
    <t>New door to Male, Female and Accessible WC are to be SR2 rated metal faced doors and matching metal frames.  Colour anthracite.  Include for door closer lock (keyed ouside and thumb turn inside).</t>
  </si>
  <si>
    <t>Fix 18mm WBP plywood to the top of the existing timber rafters, VM Zinc Breather Membrane then VM Zinc Plus standing seam roofing Quartz in colour. Inlude for a ventilated ridge and pre formed gable trims.  Include for collars and trims required around any services penetrations.</t>
  </si>
  <si>
    <t>New wide opening to be formed in East elevation to take bi fold doors.  See Structural Engineers information in relation to the required steel goal post arrangement.  Include for forming jambs and for thermabate closers.  Include for removing and infilling section of timber clading above door head. Include to install a cavity tray above this new opening.</t>
  </si>
  <si>
    <t>Supply and install a timber solid core 30 minute fire resisting door to the store on three good quality hinges.  Include for lever handle with key lock externally, thumb turn internally and a kick plate.</t>
  </si>
  <si>
    <t>New cycle racks</t>
  </si>
  <si>
    <t>Building Control fees will be paid by the Employer but the Contractor is to include liaising with them, and calling them in for inspections as requried.</t>
  </si>
  <si>
    <t>NOTES</t>
  </si>
  <si>
    <t>If the Contractor feels that items are misisng from the schedule these are to be notified to the Contract Administrator, or flagged within the tender submission.</t>
  </si>
  <si>
    <t>The Contractor shall allow for any design and production drawings and other information necessary to allow the Architect, Engineers and Employers Specialists to comment to their satisfaction. This is to include fire alarm design and security shutter instalaltoin.  Allow adequate time for review and comment.</t>
  </si>
  <si>
    <t>The contractor shall follow the working rules and requirements as set out in the Preliminaries at Section One.</t>
  </si>
  <si>
    <t>Installation of the tree protection fencing (Heras) - see plan TP01</t>
  </si>
  <si>
    <t>To include but not be limited to the following:</t>
  </si>
  <si>
    <t>Installation of site perimeter fencing - to link in with tree protection fencing</t>
  </si>
  <si>
    <t>Site office  (the building and store can be used)</t>
  </si>
  <si>
    <t>Storage  (the building and store can be used)</t>
  </si>
  <si>
    <t>Asbestos</t>
  </si>
  <si>
    <t>General</t>
  </si>
  <si>
    <t>Remove existing external doors, frames, shutters, hoardings and windows.</t>
  </si>
  <si>
    <t>Existing single door to the West elevtion, local to kitchenette, to be infilled.</t>
  </si>
  <si>
    <t>Install rafter strengthening works as shown on the Structural Engineer's drawings (to support new solar panels to south facing pitched roof).</t>
  </si>
  <si>
    <t>The existing middle window to the South elevation to be made into a door and side screen opening.   See Structural Engineer's drawing for lintel information.  Include for forming jambs and for thermabate closers.</t>
  </si>
  <si>
    <t>Amend existing opening to the Accessible WC to create opening for door and high level window.  See Structural Engineers information for beam / lintel details.  New section of cavity wall required under window.  Thermabate to be used to close new section of cavity work.</t>
  </si>
  <si>
    <t>Include for cladding system support rails required across all openings.</t>
  </si>
  <si>
    <t>Include to inject blown fibre insultoin into the existing wall cavity.</t>
  </si>
  <si>
    <r>
      <rPr>
        <b/>
        <sz val="10"/>
        <color rgb="FF010000"/>
        <rFont val="Calibri"/>
        <family val="2"/>
      </rPr>
      <t xml:space="preserve">Cost option </t>
    </r>
    <r>
      <rPr>
        <sz val="10"/>
        <color rgb="FF010000"/>
        <rFont val="Calibri"/>
        <family val="2"/>
      </rPr>
      <t>- in lieu of zinc roof please price a single ply roof with stuck on standing seams on 18mm WBP plywood, with an appropriate fleece separating layer.  Include for PVC clad eaves with ventilation slots and plastic gutters and downpipes.</t>
    </r>
  </si>
  <si>
    <t xml:space="preserve">To the existing cafe building supply and install the new cladding system comprising outer 50 x 30mm vertical larch timber boarding, on black breather membrane, on horiztonal 38 x 50mm treated timber battens, on 38 x 50mm treated vertical timber counter battens on Rockwool cladding system with metal brackets comprising two layers of 100mm Rockwool Nyrock insulation with a vapour control layer fitted to the original brickwork face. </t>
  </si>
  <si>
    <t>Coat all new external timber cladding with a clear Class O Fire Retardant Coasting from Zeroflame Fire.</t>
  </si>
  <si>
    <t>Include for two rows of manifestation to the bi fold door glazing.</t>
  </si>
  <si>
    <t>Supply and install SMART EcoFutural double glazed powder coated aluminium framed window with trickle vents to the café area and the small kitchen window.  Frame to be two tone - anthracite on the outside and white on the inside.  U value to be 1.2 maximum.</t>
  </si>
  <si>
    <t>Ditto the above to the high level Accessible WC window - glazing to be frosted.</t>
  </si>
  <si>
    <t>To the Kitchen servery, supply and install a double glazed powder coated sliding window (one pane fixed, one sliding) to form the serving hatch.  Colour anthrcite outside and white inside.</t>
  </si>
  <si>
    <t>To the Kitchen and Cafe windows, the serving hatch, the personel door and bi fold doors supply and install electrically operatied SeceuroShield 38 metal security shutters in an anthracite finish.  All shutters to be operable via a single internal switch.  Information and a quote reference QMPA/31949.KO relating to the shutter can be found at Appendix N.  The contractor is to co-ordinate the shutter installation with the overcladding system - this is a Contractor design item.</t>
  </si>
  <si>
    <t>New internal partition walls as shown on the floor plan are to be constructed from 100mmm wide dense concrete 7kN blocks tied in at all abutments and the head.</t>
  </si>
  <si>
    <t>To the WCs, Kitchen and Cupboard form pipe boxing from 18mm WBP plywood on softwood framing.</t>
  </si>
  <si>
    <t>Form secure cupboard within the Accessible WC to accommodate electrical services from 18mm WPB ply on softwood timber framing.</t>
  </si>
  <si>
    <t>Ceilings to all areas to be prepard and painted with one mist coat and two top coats of moisture resisting white Dulux Diamond Matt emulsion.</t>
  </si>
  <si>
    <t>In the Male WC, Femal WC and Accessible WC include to finish the walls with Whiteroc full height.  Colour to be confimred.</t>
  </si>
  <si>
    <t>All pipe boxings</t>
  </si>
  <si>
    <t>Local to the main entrnace door, bi folds and all three toilet doors include to install a 100mm pedestrian grade Aco chanel with black plastic grille.  This is to be level with internal floor level with the tarmac to the North and South of the building locally lifted to provided level access.</t>
  </si>
  <si>
    <t>Strip off existing covering (unless asphalt) and re roof the building complete with a decking layer of 18mm WBP plywood finished with a built up grey mineral felt finish with a batten and welded drip on all sides of the flat roof.</t>
  </si>
  <si>
    <t>Wrap the buiding in a black breather membrane then batten with vertical 50 x 38mm softwood battens, then 50 x 38mm horizontal cross battens before installing 50 x 30mm vertical larch cladding with a Class 0 coating to match the café building.</t>
  </si>
  <si>
    <t>SANITARYWARE, BESPOKE ITEMS AND FITTINGS</t>
  </si>
  <si>
    <t xml:space="preserve">Kitchen / Café serving counter with lift up section </t>
  </si>
  <si>
    <t>Please see the sanitaryware quotation included at Appendix M.  This is for all fittings and fixtures required within the Male, Female and Accessible WC's.  Please include to supply and install this equipment.  Note that half height ducts will be reuqired on walls accommodating basins or WC pans.  This is to be formed from 18mm WBP plywood on softwood framing which is to be clad in Whiteroc.</t>
  </si>
  <si>
    <t>Supply and install a stainless steel cleaners sink with upstand and fold down bucket rack (SAN5910 from Pland or similar).</t>
  </si>
  <si>
    <t>Two fold down baby change units</t>
  </si>
  <si>
    <t>Robus accessible WC alarm with 3m pull cord</t>
  </si>
  <si>
    <t>Drinking water / bottle re fill point to be installed extenrally to the West elevation.  Dispenser to be Oasis - Aqua Pointe contactless (non-refrigerated) MWEBFY.</t>
  </si>
  <si>
    <t>Please refer to the specification and drawings provided at Appendices D and E prepared by Proair.  The prices are to be carried through to this Pricing Schedule as follows:</t>
  </si>
  <si>
    <t>Form half height boxings on all walls to the three toilets to accommodate sanitaryware.  Boxing formed from 18mm WBP plywood on softwood framing.</t>
  </si>
  <si>
    <t>Initial site survey</t>
  </si>
  <si>
    <t>Strip out redundant services (if not included above)</t>
  </si>
  <si>
    <t>Radar scan, checks and trial holes</t>
  </si>
  <si>
    <t>New service trenches for CCTV, tennis court and fountain supplies</t>
  </si>
  <si>
    <t>Provision of co-ordinated working drawings</t>
  </si>
  <si>
    <t>Builders work in connection</t>
  </si>
  <si>
    <t>Lighting and emergency lighting</t>
  </si>
  <si>
    <t>New lighting controls</t>
  </si>
  <si>
    <t>Small power</t>
  </si>
  <si>
    <t>Telecoms, data, TV and onsite wifi</t>
  </si>
  <si>
    <t>New distribution equipment</t>
  </si>
  <si>
    <t>Dedicated power supplies</t>
  </si>
  <si>
    <t>Metal containment systems, trunking and cable trays etc</t>
  </si>
  <si>
    <t>Fire alarm system</t>
  </si>
  <si>
    <t>Power to mechanical plant</t>
  </si>
  <si>
    <t>SMS phone alarms on fire and security systems</t>
  </si>
  <si>
    <t>Photo voltaic system</t>
  </si>
  <si>
    <t>Indoor ducted fan heating system</t>
  </si>
  <si>
    <t xml:space="preserve">Hot and cold water services </t>
  </si>
  <si>
    <t>Above ground plumbing and SV&amp;Ps</t>
  </si>
  <si>
    <t xml:space="preserve">Testing and commissioning </t>
  </si>
  <si>
    <t>Co-ordination with equipment suppliers</t>
  </si>
  <si>
    <t>Operation and maintenance manuals</t>
  </si>
  <si>
    <t>Instructions to the employer and handover procedures</t>
  </si>
  <si>
    <t>Install two new 100mm diameter plastic soil stacks within the bulding, which are to be taken through the new roof covering.  These are to be run within boxings at low level through the toilets before dropping to below ground local to the extenal wall line.  Connect these to new inspection chambers externally, with metal covers.  Install below ground pipework to the North of the building to take new foul drainage arrangment and connect to existing below ground foul drainage.</t>
  </si>
  <si>
    <t>To all windows supply and install a new 25mm bullnosed softwood timber window board.</t>
  </si>
  <si>
    <t>Page :  1/12</t>
  </si>
  <si>
    <t>Page :  11/12</t>
  </si>
  <si>
    <t>Page :  10/12</t>
  </si>
  <si>
    <t>Page :  9/12</t>
  </si>
  <si>
    <t>Page :  8/12</t>
  </si>
  <si>
    <t>Page :  7/12</t>
  </si>
  <si>
    <t>Page :  6/12</t>
  </si>
  <si>
    <t>Page :  5/12</t>
  </si>
  <si>
    <t>Page :  4/12</t>
  </si>
  <si>
    <t>Page :  3/12</t>
  </si>
  <si>
    <t>Page :  2/12</t>
  </si>
  <si>
    <t>Services relocation or alteration</t>
  </si>
  <si>
    <t>Repairs to timber rafter feed</t>
  </si>
  <si>
    <t>Page :  12/12</t>
  </si>
  <si>
    <t>Collection page:</t>
  </si>
  <si>
    <t>lm</t>
  </si>
  <si>
    <t>To collection page</t>
  </si>
  <si>
    <t xml:space="preserve">PS </t>
  </si>
  <si>
    <t>Dealing with below ground obstructions or contamination</t>
  </si>
  <si>
    <t>Demolish all internal walls not required as part of the new floor plan - see dashed lines on drawing BR01 and the Engineer's drawing.</t>
  </si>
  <si>
    <t xml:space="preserve">GENERAL CONTINGENCY </t>
  </si>
  <si>
    <t>PRELIMINARIES</t>
  </si>
  <si>
    <t>Page :  2/12  - Preliminaries</t>
  </si>
  <si>
    <t>Page :  1/12 - Preliminaries</t>
  </si>
  <si>
    <t>PRELIMINARIES TOTAL</t>
  </si>
  <si>
    <t>THE WORKS TOTAL</t>
  </si>
  <si>
    <t>Prepare and satin gloss paint with one primer and two top coats the following:</t>
  </si>
  <si>
    <t>Local to the main entrance door include to form a recess in the existing screed and install an aluminium framed entrance matt with anthracite barrier matting - approx size 1.5 x 1m.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</si>
</sst>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_-* #,##0_-;\-* #,##0_-;_-* &quot;-&quot;??_-;_-@_-"/>
  </numFmts>
  <fonts count="23" x14ac:knownFonts="1">
    <font>
      <sz val="10"/>
      <name val="Arial"/>
    </font>
    <font>
      <sz val="11"/>
      <color theme="1"/>
      <name val="Calibri"/>
      <family val="2"/>
      <scheme val="minor"/>
    </font>
    <font>
      <sz val="11"/>
      <color theme="1"/>
      <name val="Calibri"/>
      <family val="2"/>
      <scheme val="minor"/>
    </font>
    <font>
      <sz val="10"/>
      <name val="Arial"/>
      <family val="2"/>
    </font>
    <font>
      <b/>
      <sz val="10"/>
      <name val="Calibri"/>
      <family val="2"/>
    </font>
    <font>
      <sz val="10"/>
      <name val="Calibri"/>
      <family val="2"/>
    </font>
    <font>
      <b/>
      <u/>
      <sz val="10"/>
      <name val="Calibri"/>
      <family val="2"/>
    </font>
    <font>
      <sz val="10"/>
      <color theme="1"/>
      <name val="Calibri"/>
      <family val="2"/>
      <scheme val="minor"/>
    </font>
    <font>
      <sz val="10"/>
      <color rgb="FF010000"/>
      <name val="Calibri"/>
      <family val="2"/>
      <scheme val="minor"/>
    </font>
    <font>
      <u/>
      <sz val="10"/>
      <name val="Calibri"/>
      <family val="2"/>
    </font>
    <font>
      <sz val="10"/>
      <name val="Calibri"/>
      <family val="2"/>
      <scheme val="minor"/>
    </font>
    <font>
      <sz val="10"/>
      <name val="Arial"/>
      <family val="2"/>
    </font>
    <font>
      <sz val="10"/>
      <color rgb="FF010000"/>
      <name val="Calibri"/>
      <family val="2"/>
    </font>
    <font>
      <sz val="10"/>
      <color rgb="FFFF0000"/>
      <name val="Calibri"/>
      <family val="2"/>
    </font>
    <font>
      <b/>
      <sz val="11"/>
      <name val="Arial"/>
      <family val="2"/>
    </font>
    <font>
      <u/>
      <sz val="10"/>
      <color rgb="FF010000"/>
      <name val="Calibri"/>
      <family val="2"/>
      <scheme val="minor"/>
    </font>
    <font>
      <b/>
      <u/>
      <sz val="10"/>
      <color rgb="FF010000"/>
      <name val="Calibri"/>
      <family val="2"/>
      <scheme val="minor"/>
    </font>
    <font>
      <b/>
      <u/>
      <sz val="12"/>
      <name val="Calibri"/>
      <family val="2"/>
      <scheme val="minor"/>
    </font>
    <font>
      <b/>
      <u/>
      <sz val="14"/>
      <name val="Calibri"/>
      <family val="2"/>
    </font>
    <font>
      <b/>
      <sz val="10"/>
      <color rgb="FF010000"/>
      <name val="Calibri"/>
      <family val="2"/>
    </font>
    <font>
      <u/>
      <sz val="10"/>
      <color rgb="FF010000"/>
      <name val="Calibri"/>
      <family val="2"/>
    </font>
    <font>
      <b/>
      <sz val="11"/>
      <name val="Calibri"/>
      <family val="2"/>
    </font>
    <font>
      <b/>
      <sz val="12"/>
      <name val="Arial"/>
      <family val="2"/>
    </font>
  </fonts>
  <fills count="2">
    <fill>
      <patternFill patternType="none"/>
    </fill>
    <fill>
      <patternFill patternType="gray125"/>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s>
  <cellStyleXfs count="7">
    <xf numFmtId="0" fontId="0" fillId="0" borderId="0"/>
    <xf numFmtId="44"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1" fillId="0" borderId="0" applyFont="0" applyFill="0" applyBorder="0" applyAlignment="0" applyProtection="0"/>
  </cellStyleXfs>
  <cellXfs count="116">
    <xf numFmtId="0" fontId="0" fillId="0" borderId="0" xfId="0"/>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0" xfId="0" applyFont="1"/>
    <xf numFmtId="49" fontId="5" fillId="0" borderId="5" xfId="0" applyNumberFormat="1" applyFont="1" applyBorder="1" applyAlignment="1">
      <alignment horizontal="left" vertical="top" wrapText="1"/>
    </xf>
    <xf numFmtId="49" fontId="5" fillId="0" borderId="5" xfId="0" applyNumberFormat="1" applyFont="1" applyBorder="1" applyAlignment="1">
      <alignment vertical="top" wrapText="1"/>
    </xf>
    <xf numFmtId="49" fontId="6" fillId="0" borderId="5" xfId="0" applyNumberFormat="1" applyFont="1" applyBorder="1" applyAlignment="1">
      <alignment vertical="top" wrapText="1"/>
    </xf>
    <xf numFmtId="49" fontId="6" fillId="0" borderId="5" xfId="0" applyNumberFormat="1" applyFont="1" applyBorder="1" applyAlignment="1">
      <alignment horizontal="left" vertical="top" wrapText="1"/>
    </xf>
    <xf numFmtId="11" fontId="5" fillId="0" borderId="5" xfId="0" applyNumberFormat="1" applyFont="1" applyBorder="1" applyAlignment="1">
      <alignment horizontal="left" vertical="top" wrapText="1"/>
    </xf>
    <xf numFmtId="0" fontId="5" fillId="0" borderId="5" xfId="0" applyFont="1" applyBorder="1" applyAlignment="1">
      <alignment horizontal="left" vertical="top" wrapText="1"/>
    </xf>
    <xf numFmtId="0" fontId="5" fillId="0" borderId="5" xfId="0" applyFont="1" applyBorder="1" applyAlignment="1">
      <alignment vertical="top" wrapText="1"/>
    </xf>
    <xf numFmtId="0" fontId="4" fillId="0" borderId="4" xfId="0" applyFont="1" applyBorder="1" applyAlignment="1">
      <alignment horizontal="center" vertical="center"/>
    </xf>
    <xf numFmtId="49" fontId="13" fillId="0" borderId="5"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0" fontId="3" fillId="0" borderId="0" xfId="0" applyFont="1"/>
    <xf numFmtId="0" fontId="14" fillId="0" borderId="0" xfId="0" applyFont="1"/>
    <xf numFmtId="49" fontId="5" fillId="0" borderId="0" xfId="0" applyNumberFormat="1" applyFont="1" applyAlignment="1">
      <alignment horizontal="left" vertical="top" wrapText="1"/>
    </xf>
    <xf numFmtId="49" fontId="9" fillId="0" borderId="0" xfId="0" applyNumberFormat="1" applyFont="1" applyAlignment="1">
      <alignment horizontal="left" vertical="top" wrapText="1"/>
    </xf>
    <xf numFmtId="49" fontId="9" fillId="0" borderId="5" xfId="0" applyNumberFormat="1" applyFont="1" applyBorder="1" applyAlignment="1">
      <alignment horizontal="left" vertical="top" wrapText="1"/>
    </xf>
    <xf numFmtId="49" fontId="18" fillId="0" borderId="5" xfId="0" applyNumberFormat="1" applyFont="1" applyBorder="1" applyAlignment="1">
      <alignment horizontal="left" vertical="top" wrapText="1"/>
    </xf>
    <xf numFmtId="0" fontId="8" fillId="0" borderId="5" xfId="0" applyFont="1" applyBorder="1" applyAlignment="1">
      <alignment horizontal="left" vertical="top" wrapText="1"/>
    </xf>
    <xf numFmtId="0" fontId="5" fillId="0" borderId="2" xfId="0" applyFont="1" applyBorder="1" applyAlignment="1">
      <alignment vertical="top"/>
    </xf>
    <xf numFmtId="0" fontId="6" fillId="0" borderId="4" xfId="0" applyFont="1" applyBorder="1" applyAlignment="1">
      <alignment vertical="top"/>
    </xf>
    <xf numFmtId="0" fontId="5" fillId="0" borderId="4" xfId="0" applyFont="1" applyBorder="1" applyAlignment="1">
      <alignment vertical="top" wrapText="1"/>
    </xf>
    <xf numFmtId="0" fontId="6" fillId="0" borderId="0" xfId="0" applyFont="1" applyAlignment="1">
      <alignment vertical="top"/>
    </xf>
    <xf numFmtId="0" fontId="5" fillId="0" borderId="0" xfId="0" applyFont="1" applyAlignment="1">
      <alignment vertical="top"/>
    </xf>
    <xf numFmtId="0" fontId="5" fillId="0" borderId="5" xfId="0" applyFont="1" applyBorder="1" applyAlignment="1">
      <alignment vertical="top"/>
    </xf>
    <xf numFmtId="0" fontId="10" fillId="0" borderId="5" xfId="0" applyFont="1" applyBorder="1" applyAlignment="1">
      <alignment horizontal="left" vertical="top" wrapText="1"/>
    </xf>
    <xf numFmtId="0" fontId="6" fillId="0" borderId="5" xfId="0" applyFont="1" applyBorder="1" applyAlignment="1">
      <alignment vertical="top"/>
    </xf>
    <xf numFmtId="0" fontId="15" fillId="0" borderId="5" xfId="0" applyFont="1" applyBorder="1" applyAlignment="1">
      <alignment horizontal="left" vertical="top" wrapText="1"/>
    </xf>
    <xf numFmtId="0" fontId="12" fillId="0" borderId="5" xfId="0" applyFont="1" applyBorder="1" applyAlignment="1">
      <alignment horizontal="left" vertical="top" wrapText="1"/>
    </xf>
    <xf numFmtId="0" fontId="9" fillId="0" borderId="5" xfId="0" applyFont="1" applyBorder="1" applyAlignment="1">
      <alignment horizontal="left" vertical="top" wrapText="1"/>
    </xf>
    <xf numFmtId="0" fontId="8" fillId="0" borderId="0" xfId="2" applyFont="1" applyAlignment="1">
      <alignment horizontal="left" vertical="top" wrapText="1"/>
    </xf>
    <xf numFmtId="0" fontId="7" fillId="0" borderId="0" xfId="2" applyFont="1" applyAlignment="1">
      <alignment horizontal="left" vertical="top" wrapText="1"/>
    </xf>
    <xf numFmtId="0" fontId="16" fillId="0" borderId="0" xfId="2" applyFont="1" applyAlignment="1">
      <alignment horizontal="left" vertical="top" wrapText="1"/>
    </xf>
    <xf numFmtId="0" fontId="8" fillId="0" borderId="0" xfId="4" applyFont="1" applyAlignment="1">
      <alignment horizontal="left" vertical="top" wrapText="1"/>
    </xf>
    <xf numFmtId="0" fontId="10"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xf>
    <xf numFmtId="0" fontId="4" fillId="0" borderId="4" xfId="0" applyFont="1" applyBorder="1" applyAlignment="1">
      <alignment horizontal="left" vertical="top"/>
    </xf>
    <xf numFmtId="0" fontId="5" fillId="0" borderId="4" xfId="0" applyFont="1" applyBorder="1" applyAlignment="1">
      <alignment vertical="top"/>
    </xf>
    <xf numFmtId="0" fontId="5" fillId="0" borderId="7" xfId="0" applyFont="1" applyBorder="1" applyAlignment="1">
      <alignment horizontal="center" vertical="center"/>
    </xf>
    <xf numFmtId="165" fontId="5" fillId="0" borderId="7" xfId="6" applyNumberFormat="1" applyFont="1" applyFill="1" applyBorder="1" applyAlignment="1">
      <alignment horizontal="center" vertical="center"/>
    </xf>
    <xf numFmtId="165" fontId="4" fillId="0" borderId="1" xfId="6" applyNumberFormat="1" applyFont="1" applyFill="1" applyBorder="1" applyAlignment="1">
      <alignment horizontal="center" vertical="center"/>
    </xf>
    <xf numFmtId="0" fontId="4" fillId="0" borderId="5" xfId="0" applyFont="1" applyBorder="1" applyAlignment="1">
      <alignment horizontal="center" vertical="center"/>
    </xf>
    <xf numFmtId="44" fontId="4" fillId="0" borderId="1" xfId="1" applyFont="1" applyBorder="1" applyAlignment="1">
      <alignment horizontal="center" vertical="center"/>
    </xf>
    <xf numFmtId="44" fontId="5" fillId="0" borderId="7" xfId="1" quotePrefix="1" applyFont="1" applyBorder="1" applyAlignment="1">
      <alignment horizontal="center" vertical="center"/>
    </xf>
    <xf numFmtId="44" fontId="4" fillId="0" borderId="5" xfId="1" applyFont="1" applyBorder="1" applyAlignment="1">
      <alignment horizontal="center" vertical="center"/>
    </xf>
    <xf numFmtId="44" fontId="5" fillId="0" borderId="1" xfId="0" applyNumberFormat="1" applyFont="1" applyBorder="1" applyAlignment="1">
      <alignment horizontal="center" vertical="center"/>
    </xf>
    <xf numFmtId="44" fontId="5" fillId="0" borderId="5" xfId="0" applyNumberFormat="1" applyFont="1" applyBorder="1" applyAlignment="1">
      <alignment horizontal="center" vertical="center"/>
    </xf>
    <xf numFmtId="44" fontId="4" fillId="0" borderId="5" xfId="0" applyNumberFormat="1"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top"/>
    </xf>
    <xf numFmtId="0" fontId="5" fillId="0" borderId="4" xfId="0" applyFont="1" applyBorder="1" applyAlignment="1">
      <alignment horizontal="center" vertical="top"/>
    </xf>
    <xf numFmtId="0" fontId="5" fillId="0" borderId="6" xfId="0" applyFont="1" applyBorder="1" applyAlignment="1">
      <alignment horizontal="center" vertical="top"/>
    </xf>
    <xf numFmtId="0" fontId="5" fillId="0" borderId="5" xfId="0" applyFont="1" applyBorder="1" applyAlignment="1">
      <alignment horizontal="center" vertical="top"/>
    </xf>
    <xf numFmtId="0" fontId="5" fillId="0" borderId="3" xfId="0" applyFont="1" applyBorder="1" applyAlignment="1">
      <alignment horizontal="center" vertical="top"/>
    </xf>
    <xf numFmtId="0" fontId="13" fillId="0" borderId="5" xfId="0" applyFont="1" applyBorder="1" applyAlignment="1">
      <alignment horizontal="center" vertical="top"/>
    </xf>
    <xf numFmtId="0" fontId="4" fillId="0" borderId="4" xfId="0" applyFont="1" applyBorder="1" applyAlignment="1">
      <alignment horizontal="center" vertical="top"/>
    </xf>
    <xf numFmtId="0" fontId="5" fillId="0" borderId="0" xfId="0" applyFont="1" applyAlignment="1">
      <alignment horizontal="center" vertical="top"/>
    </xf>
    <xf numFmtId="0" fontId="4" fillId="0" borderId="5" xfId="0" applyFont="1" applyBorder="1" applyAlignment="1">
      <alignment horizontal="left" vertical="center"/>
    </xf>
    <xf numFmtId="0" fontId="5" fillId="0" borderId="7" xfId="0" quotePrefix="1" applyFont="1" applyBorder="1" applyAlignment="1">
      <alignment horizontal="center" vertical="center"/>
    </xf>
    <xf numFmtId="0" fontId="4" fillId="0" borderId="5" xfId="0" applyFont="1" applyBorder="1" applyAlignment="1">
      <alignment horizontal="center" vertical="top"/>
    </xf>
    <xf numFmtId="0" fontId="4" fillId="0" borderId="0" xfId="0" applyFont="1" applyAlignment="1">
      <alignment horizontal="left" vertical="top"/>
    </xf>
    <xf numFmtId="165" fontId="4" fillId="0" borderId="5" xfId="6" applyNumberFormat="1" applyFont="1" applyFill="1" applyBorder="1" applyAlignment="1">
      <alignment horizontal="center" vertical="center"/>
    </xf>
    <xf numFmtId="0" fontId="4" fillId="0" borderId="5" xfId="0" applyFont="1" applyBorder="1" applyAlignment="1">
      <alignment horizontal="left" vertical="top"/>
    </xf>
    <xf numFmtId="0" fontId="20" fillId="0" borderId="5"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165" fontId="10" fillId="0" borderId="5" xfId="6" applyNumberFormat="1" applyFont="1" applyBorder="1" applyAlignment="1">
      <alignment horizontal="center" vertical="center"/>
    </xf>
    <xf numFmtId="0" fontId="10" fillId="0" borderId="5" xfId="0" applyFont="1" applyBorder="1" applyAlignment="1">
      <alignment horizontal="center" vertical="center"/>
    </xf>
    <xf numFmtId="3" fontId="5" fillId="0" borderId="5" xfId="0" applyNumberFormat="1" applyFont="1" applyBorder="1" applyAlignment="1">
      <alignment horizontal="center" vertical="center"/>
    </xf>
    <xf numFmtId="4" fontId="5" fillId="0" borderId="5" xfId="0" applyNumberFormat="1" applyFont="1" applyBorder="1" applyAlignment="1">
      <alignment horizontal="center" vertical="center"/>
    </xf>
    <xf numFmtId="165" fontId="5" fillId="0" borderId="5" xfId="6" applyNumberFormat="1" applyFont="1" applyFill="1" applyBorder="1" applyAlignment="1">
      <alignment horizontal="center" vertical="center"/>
    </xf>
    <xf numFmtId="165" fontId="5" fillId="0" borderId="5" xfId="6" applyNumberFormat="1" applyFont="1" applyBorder="1" applyAlignment="1">
      <alignment horizontal="center" vertical="center"/>
    </xf>
    <xf numFmtId="165" fontId="5" fillId="0" borderId="3" xfId="6" applyNumberFormat="1" applyFont="1" applyFill="1" applyBorder="1" applyAlignment="1">
      <alignment horizontal="center" vertical="center"/>
    </xf>
    <xf numFmtId="4" fontId="5" fillId="0" borderId="3" xfId="0" applyNumberFormat="1" applyFont="1" applyBorder="1" applyAlignment="1">
      <alignment horizontal="center" vertical="center"/>
    </xf>
    <xf numFmtId="165" fontId="13" fillId="0" borderId="5" xfId="6" applyNumberFormat="1" applyFont="1" applyFill="1" applyBorder="1" applyAlignment="1">
      <alignment horizontal="center" vertical="center"/>
    </xf>
    <xf numFmtId="4" fontId="13" fillId="0" borderId="5" xfId="0" applyNumberFormat="1" applyFont="1" applyBorder="1" applyAlignment="1">
      <alignment horizontal="center" vertical="center"/>
    </xf>
    <xf numFmtId="44" fontId="5" fillId="0" borderId="5" xfId="1" applyFont="1" applyBorder="1" applyAlignment="1">
      <alignment horizontal="center" vertical="center"/>
    </xf>
    <xf numFmtId="4" fontId="5" fillId="0" borderId="5" xfId="1" applyNumberFormat="1" applyFont="1" applyBorder="1" applyAlignment="1">
      <alignment horizontal="center" vertical="center"/>
    </xf>
    <xf numFmtId="164" fontId="5" fillId="0" borderId="5" xfId="0" applyNumberFormat="1" applyFont="1" applyBorder="1" applyAlignment="1">
      <alignment horizontal="center" vertical="center"/>
    </xf>
    <xf numFmtId="44" fontId="21" fillId="0" borderId="1" xfId="0" applyNumberFormat="1" applyFont="1" applyBorder="1" applyAlignment="1">
      <alignment horizontal="center" vertical="center"/>
    </xf>
    <xf numFmtId="44" fontId="0" fillId="0" borderId="0" xfId="0" applyNumberFormat="1"/>
    <xf numFmtId="0" fontId="3" fillId="0" borderId="0" xfId="0" applyFont="1" applyAlignment="1">
      <alignment horizontal="center"/>
    </xf>
    <xf numFmtId="10" fontId="3" fillId="0" borderId="9" xfId="0" applyNumberFormat="1" applyFont="1" applyBorder="1"/>
    <xf numFmtId="0" fontId="22" fillId="0" borderId="0" xfId="0" applyFont="1"/>
    <xf numFmtId="44" fontId="22" fillId="0" borderId="0" xfId="0" applyNumberFormat="1" applyFont="1"/>
    <xf numFmtId="44" fontId="5" fillId="0" borderId="3" xfId="1" applyFont="1" applyBorder="1" applyAlignment="1">
      <alignment horizontal="center" vertical="center"/>
    </xf>
    <xf numFmtId="44" fontId="5" fillId="0" borderId="5" xfId="1" applyFont="1" applyFill="1" applyBorder="1" applyAlignment="1">
      <alignment horizontal="center" vertical="center"/>
    </xf>
    <xf numFmtId="44" fontId="5" fillId="0" borderId="3" xfId="1" applyFont="1" applyFill="1" applyBorder="1" applyAlignment="1">
      <alignment horizontal="center" vertical="center"/>
    </xf>
    <xf numFmtId="44" fontId="13" fillId="0" borderId="5" xfId="1" applyFont="1" applyBorder="1" applyAlignment="1">
      <alignment horizontal="center" vertical="center"/>
    </xf>
    <xf numFmtId="44" fontId="5" fillId="0" borderId="0" xfId="1" applyFont="1" applyAlignment="1">
      <alignment horizontal="center" vertical="center"/>
    </xf>
    <xf numFmtId="0" fontId="5" fillId="0" borderId="11" xfId="0" applyFont="1" applyBorder="1" applyAlignment="1">
      <alignment vertical="top"/>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44" fontId="4" fillId="0" borderId="10" xfId="1" applyFont="1" applyBorder="1" applyAlignment="1">
      <alignment horizontal="center" vertical="center"/>
    </xf>
    <xf numFmtId="44" fontId="4"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44" fontId="4" fillId="0" borderId="12" xfId="1" applyFont="1" applyBorder="1" applyAlignment="1">
      <alignment horizontal="center" vertical="center"/>
    </xf>
    <xf numFmtId="44" fontId="4" fillId="0" borderId="12" xfId="0" applyNumberFormat="1" applyFont="1" applyBorder="1" applyAlignment="1">
      <alignment horizontal="center" vertical="center"/>
    </xf>
    <xf numFmtId="0" fontId="4" fillId="0" borderId="13" xfId="0" applyFont="1" applyBorder="1" applyAlignment="1">
      <alignment horizontal="right"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horizontal="center" vertical="center"/>
    </xf>
    <xf numFmtId="0" fontId="4" fillId="0" borderId="4" xfId="0" applyFont="1" applyBorder="1" applyAlignment="1">
      <alignment vertical="top"/>
    </xf>
    <xf numFmtId="0" fontId="21" fillId="0" borderId="7" xfId="0" applyFont="1" applyBorder="1" applyAlignment="1">
      <alignment horizontal="center" vertical="center"/>
    </xf>
    <xf numFmtId="0" fontId="14" fillId="0" borderId="8" xfId="0" applyFont="1" applyBorder="1" applyAlignment="1">
      <alignment horizontal="center" vertical="center"/>
    </xf>
  </cellXfs>
  <cellStyles count="7">
    <cellStyle name="Comma" xfId="6" builtinId="3"/>
    <cellStyle name="Comma 2" xfId="3" xr:uid="{00000000-0005-0000-0000-000000000000}"/>
    <cellStyle name="Comma 3" xfId="5" xr:uid="{00000000-0005-0000-0000-000001000000}"/>
    <cellStyle name="Currency" xfId="1" builtinId="4"/>
    <cellStyle name="Normal" xfId="0" builtinId="0"/>
    <cellStyle name="Normal 2" xfId="2" xr:uid="{00000000-0005-0000-0000-000004000000}"/>
    <cellStyle name="Normal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1"/>
  <sheetViews>
    <sheetView tabSelected="1" topLeftCell="A274" zoomScale="130" zoomScaleNormal="130" zoomScaleSheetLayoutView="130" workbookViewId="0">
      <selection activeCell="B271" sqref="B271"/>
    </sheetView>
  </sheetViews>
  <sheetFormatPr defaultColWidth="8.796875" defaultRowHeight="13.15" x14ac:dyDescent="0.4"/>
  <cols>
    <col min="1" max="1" width="5.796875" style="64" customWidth="1"/>
    <col min="2" max="2" width="74.33203125" style="26" customWidth="1"/>
    <col min="3" max="3" width="10.33203125" style="56" customWidth="1"/>
    <col min="4" max="4" width="6.6640625" style="56" customWidth="1"/>
    <col min="5" max="5" width="12.796875" style="97" customWidth="1"/>
    <col min="6" max="6" width="12.6640625" style="56" customWidth="1"/>
    <col min="7" max="10" width="9.1328125" style="3"/>
  </cols>
  <sheetData>
    <row r="1" spans="1:6" ht="29" customHeight="1" x14ac:dyDescent="0.4">
      <c r="A1" s="2" t="s">
        <v>0</v>
      </c>
      <c r="B1" s="1" t="s">
        <v>1</v>
      </c>
      <c r="C1" s="2" t="s">
        <v>3</v>
      </c>
      <c r="D1" s="2" t="s">
        <v>2</v>
      </c>
      <c r="E1" s="46" t="s">
        <v>4</v>
      </c>
      <c r="F1" s="2" t="s">
        <v>5</v>
      </c>
    </row>
    <row r="2" spans="1:6" x14ac:dyDescent="0.4">
      <c r="A2" s="57"/>
      <c r="B2" s="22"/>
      <c r="C2" s="55"/>
      <c r="D2" s="52"/>
      <c r="E2" s="93"/>
      <c r="F2" s="55"/>
    </row>
    <row r="3" spans="1:6" x14ac:dyDescent="0.4">
      <c r="A3" s="58"/>
      <c r="B3" s="23" t="s">
        <v>121</v>
      </c>
      <c r="C3" s="54"/>
      <c r="D3" s="53"/>
      <c r="E3" s="84"/>
      <c r="F3" s="54"/>
    </row>
    <row r="4" spans="1:6" x14ac:dyDescent="0.4">
      <c r="A4" s="58"/>
      <c r="B4" s="23"/>
      <c r="C4" s="54"/>
      <c r="D4" s="53"/>
      <c r="E4" s="84"/>
      <c r="F4" s="54"/>
    </row>
    <row r="5" spans="1:6" ht="26.25" x14ac:dyDescent="0.4">
      <c r="A5" s="58">
        <v>1</v>
      </c>
      <c r="B5" s="24" t="s">
        <v>120</v>
      </c>
      <c r="C5" s="54"/>
      <c r="D5" s="53"/>
      <c r="E5" s="84"/>
      <c r="F5" s="50">
        <f>SUM(C5)*E5</f>
        <v>0</v>
      </c>
    </row>
    <row r="6" spans="1:6" x14ac:dyDescent="0.4">
      <c r="A6" s="58"/>
      <c r="B6" s="24"/>
      <c r="C6" s="54"/>
      <c r="D6" s="53"/>
      <c r="E6" s="84"/>
      <c r="F6" s="50"/>
    </row>
    <row r="7" spans="1:6" ht="40.9" customHeight="1" x14ac:dyDescent="0.4">
      <c r="A7" s="58">
        <v>2</v>
      </c>
      <c r="B7" s="24" t="s">
        <v>10</v>
      </c>
      <c r="C7" s="72"/>
      <c r="D7" s="73"/>
      <c r="E7" s="84"/>
      <c r="F7" s="50">
        <f t="shared" ref="F7:F23" si="0">SUM(C7)*E7</f>
        <v>0</v>
      </c>
    </row>
    <row r="8" spans="1:6" x14ac:dyDescent="0.4">
      <c r="A8" s="58"/>
      <c r="B8" s="24"/>
      <c r="C8" s="72"/>
      <c r="D8" s="73"/>
      <c r="E8" s="84"/>
      <c r="F8" s="50"/>
    </row>
    <row r="9" spans="1:6" ht="39.4" x14ac:dyDescent="0.4">
      <c r="A9" s="58">
        <v>3</v>
      </c>
      <c r="B9" s="24" t="s">
        <v>69</v>
      </c>
      <c r="C9" s="72"/>
      <c r="D9" s="73"/>
      <c r="E9" s="84"/>
      <c r="F9" s="50">
        <f t="shared" si="0"/>
        <v>0</v>
      </c>
    </row>
    <row r="10" spans="1:6" x14ac:dyDescent="0.4">
      <c r="A10" s="58"/>
      <c r="B10" s="24"/>
      <c r="C10" s="72"/>
      <c r="D10" s="73"/>
      <c r="E10" s="84"/>
      <c r="F10" s="50"/>
    </row>
    <row r="11" spans="1:6" s="3" customFormat="1" ht="26.25" x14ac:dyDescent="0.4">
      <c r="A11" s="58">
        <v>4</v>
      </c>
      <c r="B11" s="24" t="s">
        <v>122</v>
      </c>
      <c r="C11" s="72"/>
      <c r="D11" s="73"/>
      <c r="E11" s="84"/>
      <c r="F11" s="50">
        <f t="shared" si="0"/>
        <v>0</v>
      </c>
    </row>
    <row r="12" spans="1:6" s="3" customFormat="1" x14ac:dyDescent="0.4">
      <c r="A12" s="58"/>
      <c r="B12" s="24"/>
      <c r="C12" s="72"/>
      <c r="D12" s="73"/>
      <c r="E12" s="84"/>
      <c r="F12" s="50"/>
    </row>
    <row r="13" spans="1:6" s="3" customFormat="1" ht="26.25" x14ac:dyDescent="0.4">
      <c r="A13" s="58">
        <v>5</v>
      </c>
      <c r="B13" s="24" t="s">
        <v>70</v>
      </c>
      <c r="C13" s="72"/>
      <c r="D13" s="73"/>
      <c r="E13" s="84"/>
      <c r="F13" s="50">
        <f t="shared" si="0"/>
        <v>0</v>
      </c>
    </row>
    <row r="14" spans="1:6" s="3" customFormat="1" x14ac:dyDescent="0.4">
      <c r="A14" s="58"/>
      <c r="B14" s="24"/>
      <c r="C14" s="72"/>
      <c r="D14" s="73"/>
      <c r="E14" s="84"/>
      <c r="F14" s="50"/>
    </row>
    <row r="15" spans="1:6" s="3" customFormat="1" x14ac:dyDescent="0.4">
      <c r="A15" s="58">
        <v>6</v>
      </c>
      <c r="B15" s="24" t="s">
        <v>13</v>
      </c>
      <c r="C15" s="72"/>
      <c r="D15" s="73"/>
      <c r="E15" s="84"/>
      <c r="F15" s="50">
        <f t="shared" si="0"/>
        <v>0</v>
      </c>
    </row>
    <row r="16" spans="1:6" s="3" customFormat="1" x14ac:dyDescent="0.4">
      <c r="A16" s="58"/>
      <c r="B16" s="24"/>
      <c r="C16" s="72"/>
      <c r="D16" s="73"/>
      <c r="E16" s="84"/>
      <c r="F16" s="50"/>
    </row>
    <row r="17" spans="1:6" s="3" customFormat="1" ht="61.9" customHeight="1" x14ac:dyDescent="0.4">
      <c r="A17" s="58">
        <v>7</v>
      </c>
      <c r="B17" s="24" t="s">
        <v>71</v>
      </c>
      <c r="C17" s="72"/>
      <c r="D17" s="73"/>
      <c r="E17" s="84"/>
      <c r="F17" s="50">
        <f t="shared" si="0"/>
        <v>0</v>
      </c>
    </row>
    <row r="18" spans="1:6" s="3" customFormat="1" x14ac:dyDescent="0.4">
      <c r="A18" s="58"/>
      <c r="B18" s="24"/>
      <c r="C18" s="72"/>
      <c r="D18" s="73"/>
      <c r="E18" s="84"/>
      <c r="F18" s="50"/>
    </row>
    <row r="19" spans="1:6" s="3" customFormat="1" ht="67.900000000000006" customHeight="1" x14ac:dyDescent="0.4">
      <c r="A19" s="58">
        <v>8</v>
      </c>
      <c r="B19" s="24" t="s">
        <v>123</v>
      </c>
      <c r="C19" s="72"/>
      <c r="D19" s="73"/>
      <c r="E19" s="84"/>
      <c r="F19" s="50">
        <f t="shared" si="0"/>
        <v>0</v>
      </c>
    </row>
    <row r="20" spans="1:6" s="3" customFormat="1" ht="18.399999999999999" customHeight="1" x14ac:dyDescent="0.4">
      <c r="A20" s="58"/>
      <c r="B20" s="24"/>
      <c r="C20" s="72"/>
      <c r="D20" s="73"/>
      <c r="E20" s="84"/>
      <c r="F20" s="50"/>
    </row>
    <row r="21" spans="1:6" s="3" customFormat="1" ht="26.25" x14ac:dyDescent="0.4">
      <c r="A21" s="58">
        <v>9</v>
      </c>
      <c r="B21" s="24" t="s">
        <v>124</v>
      </c>
      <c r="C21" s="72"/>
      <c r="D21" s="73"/>
      <c r="E21" s="84"/>
      <c r="F21" s="50">
        <f t="shared" si="0"/>
        <v>0</v>
      </c>
    </row>
    <row r="22" spans="1:6" s="3" customFormat="1" x14ac:dyDescent="0.4">
      <c r="A22" s="58"/>
      <c r="B22" s="24"/>
      <c r="C22" s="72"/>
      <c r="D22" s="73"/>
      <c r="E22" s="84"/>
      <c r="F22" s="50"/>
    </row>
    <row r="23" spans="1:6" s="3" customFormat="1" ht="84" customHeight="1" x14ac:dyDescent="0.4">
      <c r="A23" s="58">
        <v>10</v>
      </c>
      <c r="B23" s="24" t="s">
        <v>14</v>
      </c>
      <c r="C23" s="72"/>
      <c r="D23" s="73"/>
      <c r="E23" s="84"/>
      <c r="F23" s="50">
        <f t="shared" si="0"/>
        <v>0</v>
      </c>
    </row>
    <row r="24" spans="1:6" s="3" customFormat="1" x14ac:dyDescent="0.4">
      <c r="A24" s="58"/>
      <c r="B24" s="24"/>
      <c r="C24" s="72"/>
      <c r="D24" s="73"/>
      <c r="E24" s="84"/>
      <c r="F24" s="50"/>
    </row>
    <row r="25" spans="1:6" s="3" customFormat="1" ht="27.75" customHeight="1" x14ac:dyDescent="0.4">
      <c r="A25" s="59"/>
      <c r="B25" s="66" t="s">
        <v>191</v>
      </c>
      <c r="C25" s="42"/>
      <c r="D25" s="42"/>
      <c r="E25" s="47" t="s">
        <v>207</v>
      </c>
      <c r="F25" s="49">
        <f>SUM(F5:F24)</f>
        <v>0</v>
      </c>
    </row>
    <row r="26" spans="1:6" s="3" customFormat="1" ht="27.75" customHeight="1" x14ac:dyDescent="0.4">
      <c r="A26" s="2" t="s">
        <v>0</v>
      </c>
      <c r="B26" s="1" t="s">
        <v>1</v>
      </c>
      <c r="C26" s="2" t="s">
        <v>3</v>
      </c>
      <c r="D26" s="2" t="s">
        <v>2</v>
      </c>
      <c r="E26" s="46" t="s">
        <v>4</v>
      </c>
      <c r="F26" s="2" t="s">
        <v>5</v>
      </c>
    </row>
    <row r="27" spans="1:6" s="3" customFormat="1" x14ac:dyDescent="0.4">
      <c r="A27" s="58"/>
      <c r="B27" s="24"/>
      <c r="C27" s="72"/>
      <c r="D27" s="73"/>
      <c r="E27" s="84"/>
      <c r="F27" s="54"/>
    </row>
    <row r="28" spans="1:6" s="3" customFormat="1" x14ac:dyDescent="0.4">
      <c r="A28" s="60"/>
      <c r="B28" s="25" t="s">
        <v>23</v>
      </c>
      <c r="C28" s="54"/>
      <c r="D28" s="54"/>
      <c r="E28" s="84"/>
      <c r="F28" s="54"/>
    </row>
    <row r="29" spans="1:6" s="3" customFormat="1" x14ac:dyDescent="0.4">
      <c r="A29" s="60"/>
      <c r="B29" s="25"/>
      <c r="C29" s="54"/>
      <c r="D29" s="54"/>
      <c r="E29" s="84"/>
      <c r="F29" s="54"/>
    </row>
    <row r="30" spans="1:6" s="3" customFormat="1" x14ac:dyDescent="0.4">
      <c r="A30" s="60"/>
      <c r="B30" s="26" t="s">
        <v>126</v>
      </c>
      <c r="C30" s="54"/>
      <c r="D30" s="54"/>
      <c r="E30" s="84"/>
      <c r="F30" s="54"/>
    </row>
    <row r="31" spans="1:6" s="3" customFormat="1" x14ac:dyDescent="0.4">
      <c r="A31" s="60"/>
      <c r="B31" s="27"/>
      <c r="C31" s="54"/>
      <c r="D31" s="54"/>
      <c r="E31" s="84"/>
      <c r="F31" s="54"/>
    </row>
    <row r="32" spans="1:6" s="3" customFormat="1" x14ac:dyDescent="0.4">
      <c r="A32" s="60">
        <v>1</v>
      </c>
      <c r="B32" s="21" t="s">
        <v>125</v>
      </c>
      <c r="C32" s="74"/>
      <c r="D32" s="75"/>
      <c r="E32" s="84"/>
      <c r="F32" s="84">
        <f>SUM(C32)*E32</f>
        <v>0</v>
      </c>
    </row>
    <row r="33" spans="1:6" s="3" customFormat="1" x14ac:dyDescent="0.4">
      <c r="A33" s="60"/>
      <c r="B33" s="21"/>
      <c r="C33" s="74"/>
      <c r="D33" s="75"/>
      <c r="E33" s="84"/>
      <c r="F33" s="84"/>
    </row>
    <row r="34" spans="1:6" s="3" customFormat="1" ht="15" customHeight="1" x14ac:dyDescent="0.4">
      <c r="A34" s="60">
        <v>2</v>
      </c>
      <c r="B34" s="21" t="s">
        <v>127</v>
      </c>
      <c r="C34" s="74"/>
      <c r="D34" s="75"/>
      <c r="E34" s="84"/>
      <c r="F34" s="84">
        <f t="shared" ref="F34:F66" si="1">SUM(C34)*E34</f>
        <v>0</v>
      </c>
    </row>
    <row r="35" spans="1:6" s="3" customFormat="1" x14ac:dyDescent="0.4">
      <c r="A35" s="60"/>
      <c r="B35" s="21"/>
      <c r="C35" s="74"/>
      <c r="D35" s="75"/>
      <c r="E35" s="84"/>
      <c r="F35" s="84"/>
    </row>
    <row r="36" spans="1:6" s="3" customFormat="1" x14ac:dyDescent="0.4">
      <c r="A36" s="60">
        <v>3</v>
      </c>
      <c r="B36" s="21" t="s">
        <v>72</v>
      </c>
      <c r="C36" s="74"/>
      <c r="D36" s="75"/>
      <c r="E36" s="84"/>
      <c r="F36" s="84">
        <f t="shared" si="1"/>
        <v>0</v>
      </c>
    </row>
    <row r="37" spans="1:6" s="3" customFormat="1" x14ac:dyDescent="0.4">
      <c r="A37" s="60"/>
      <c r="B37" s="21"/>
      <c r="C37" s="74"/>
      <c r="D37" s="75"/>
      <c r="E37" s="84"/>
      <c r="F37" s="84"/>
    </row>
    <row r="38" spans="1:6" s="3" customFormat="1" x14ac:dyDescent="0.4">
      <c r="A38" s="60">
        <v>4</v>
      </c>
      <c r="B38" s="21" t="s">
        <v>73</v>
      </c>
      <c r="C38" s="74"/>
      <c r="D38" s="75"/>
      <c r="E38" s="84"/>
      <c r="F38" s="84">
        <f t="shared" si="1"/>
        <v>0</v>
      </c>
    </row>
    <row r="39" spans="1:6" s="3" customFormat="1" x14ac:dyDescent="0.4">
      <c r="A39" s="60"/>
      <c r="B39" s="21"/>
      <c r="C39" s="74"/>
      <c r="D39" s="75"/>
      <c r="E39" s="84"/>
      <c r="F39" s="84"/>
    </row>
    <row r="40" spans="1:6" s="3" customFormat="1" x14ac:dyDescent="0.4">
      <c r="A40" s="60">
        <v>5</v>
      </c>
      <c r="B40" s="28" t="s">
        <v>128</v>
      </c>
      <c r="C40" s="74"/>
      <c r="D40" s="75"/>
      <c r="E40" s="84"/>
      <c r="F40" s="84">
        <f t="shared" si="1"/>
        <v>0</v>
      </c>
    </row>
    <row r="41" spans="1:6" s="3" customFormat="1" x14ac:dyDescent="0.4">
      <c r="A41" s="60"/>
      <c r="B41" s="28"/>
      <c r="C41" s="74"/>
      <c r="D41" s="75"/>
      <c r="E41" s="84"/>
      <c r="F41" s="84"/>
    </row>
    <row r="42" spans="1:6" s="3" customFormat="1" x14ac:dyDescent="0.4">
      <c r="A42" s="60">
        <v>6</v>
      </c>
      <c r="B42" s="28" t="s">
        <v>129</v>
      </c>
      <c r="C42" s="74"/>
      <c r="D42" s="75"/>
      <c r="E42" s="84"/>
      <c r="F42" s="84">
        <f t="shared" si="1"/>
        <v>0</v>
      </c>
    </row>
    <row r="43" spans="1:6" s="3" customFormat="1" x14ac:dyDescent="0.4">
      <c r="A43" s="60"/>
      <c r="B43" s="21"/>
      <c r="C43" s="74"/>
      <c r="D43" s="75"/>
      <c r="E43" s="84"/>
      <c r="F43" s="84"/>
    </row>
    <row r="44" spans="1:6" s="3" customFormat="1" x14ac:dyDescent="0.4">
      <c r="A44" s="60">
        <v>7</v>
      </c>
      <c r="B44" s="28" t="s">
        <v>29</v>
      </c>
      <c r="C44" s="74"/>
      <c r="D44" s="75"/>
      <c r="E44" s="84"/>
      <c r="F44" s="84">
        <f t="shared" si="1"/>
        <v>0</v>
      </c>
    </row>
    <row r="45" spans="1:6" s="3" customFormat="1" x14ac:dyDescent="0.4">
      <c r="A45" s="60"/>
      <c r="B45" s="28"/>
      <c r="C45" s="74"/>
      <c r="D45" s="75"/>
      <c r="E45" s="84"/>
      <c r="F45" s="84"/>
    </row>
    <row r="46" spans="1:6" s="3" customFormat="1" x14ac:dyDescent="0.4">
      <c r="A46" s="60">
        <v>8</v>
      </c>
      <c r="B46" s="28" t="s">
        <v>31</v>
      </c>
      <c r="C46" s="74"/>
      <c r="D46" s="75"/>
      <c r="E46" s="84"/>
      <c r="F46" s="84">
        <f t="shared" si="1"/>
        <v>0</v>
      </c>
    </row>
    <row r="47" spans="1:6" s="3" customFormat="1" x14ac:dyDescent="0.4">
      <c r="A47" s="60"/>
      <c r="B47" s="28"/>
      <c r="C47" s="74"/>
      <c r="D47" s="75"/>
      <c r="E47" s="84"/>
      <c r="F47" s="84"/>
    </row>
    <row r="48" spans="1:6" s="3" customFormat="1" x14ac:dyDescent="0.4">
      <c r="A48" s="60">
        <v>9</v>
      </c>
      <c r="B48" s="28" t="s">
        <v>32</v>
      </c>
      <c r="C48" s="74"/>
      <c r="D48" s="75"/>
      <c r="E48" s="84"/>
      <c r="F48" s="84">
        <f t="shared" si="1"/>
        <v>0</v>
      </c>
    </row>
    <row r="49" spans="1:6" s="3" customFormat="1" x14ac:dyDescent="0.4">
      <c r="A49" s="60"/>
      <c r="B49" s="21"/>
      <c r="C49" s="74"/>
      <c r="D49" s="75"/>
      <c r="E49" s="84"/>
      <c r="F49" s="84"/>
    </row>
    <row r="50" spans="1:6" s="3" customFormat="1" x14ac:dyDescent="0.4">
      <c r="A50" s="60">
        <v>10</v>
      </c>
      <c r="B50" s="21" t="s">
        <v>22</v>
      </c>
      <c r="C50" s="74"/>
      <c r="D50" s="75"/>
      <c r="E50" s="84"/>
      <c r="F50" s="84">
        <f t="shared" si="1"/>
        <v>0</v>
      </c>
    </row>
    <row r="51" spans="1:6" s="3" customFormat="1" x14ac:dyDescent="0.4">
      <c r="A51" s="60"/>
      <c r="B51" s="21"/>
      <c r="C51" s="74"/>
      <c r="D51" s="75"/>
      <c r="E51" s="84"/>
      <c r="F51" s="84"/>
    </row>
    <row r="52" spans="1:6" s="3" customFormat="1" x14ac:dyDescent="0.4">
      <c r="A52" s="60">
        <v>11</v>
      </c>
      <c r="B52" s="21" t="s">
        <v>24</v>
      </c>
      <c r="C52" s="74"/>
      <c r="D52" s="75"/>
      <c r="E52" s="84"/>
      <c r="F52" s="84">
        <f t="shared" si="1"/>
        <v>0</v>
      </c>
    </row>
    <row r="53" spans="1:6" s="3" customFormat="1" x14ac:dyDescent="0.4">
      <c r="A53" s="60"/>
      <c r="B53" s="21"/>
      <c r="C53" s="74"/>
      <c r="D53" s="75"/>
      <c r="E53" s="84"/>
      <c r="F53" s="84"/>
    </row>
    <row r="54" spans="1:6" s="3" customFormat="1" x14ac:dyDescent="0.4">
      <c r="A54" s="60">
        <v>12</v>
      </c>
      <c r="B54" s="21" t="s">
        <v>30</v>
      </c>
      <c r="C54" s="74"/>
      <c r="D54" s="75"/>
      <c r="E54" s="84"/>
      <c r="F54" s="84">
        <f t="shared" si="1"/>
        <v>0</v>
      </c>
    </row>
    <row r="55" spans="1:6" s="3" customFormat="1" x14ac:dyDescent="0.4">
      <c r="A55" s="60"/>
      <c r="B55" s="21"/>
      <c r="C55" s="74"/>
      <c r="D55" s="75"/>
      <c r="E55" s="84"/>
      <c r="F55" s="84"/>
    </row>
    <row r="56" spans="1:6" s="3" customFormat="1" x14ac:dyDescent="0.4">
      <c r="A56" s="60">
        <v>13</v>
      </c>
      <c r="B56" s="21" t="s">
        <v>25</v>
      </c>
      <c r="C56" s="74"/>
      <c r="D56" s="75"/>
      <c r="E56" s="84"/>
      <c r="F56" s="84">
        <f t="shared" si="1"/>
        <v>0</v>
      </c>
    </row>
    <row r="57" spans="1:6" s="3" customFormat="1" x14ac:dyDescent="0.4">
      <c r="A57" s="60"/>
      <c r="B57" s="21"/>
      <c r="C57" s="74"/>
      <c r="D57" s="75"/>
      <c r="E57" s="84"/>
      <c r="F57" s="84"/>
    </row>
    <row r="58" spans="1:6" s="3" customFormat="1" x14ac:dyDescent="0.4">
      <c r="A58" s="60">
        <v>14</v>
      </c>
      <c r="B58" s="21" t="s">
        <v>26</v>
      </c>
      <c r="C58" s="74"/>
      <c r="D58" s="75"/>
      <c r="E58" s="84"/>
      <c r="F58" s="84">
        <f t="shared" si="1"/>
        <v>0</v>
      </c>
    </row>
    <row r="59" spans="1:6" s="3" customFormat="1" x14ac:dyDescent="0.4">
      <c r="A59" s="60"/>
      <c r="B59" s="21"/>
      <c r="C59" s="74"/>
      <c r="D59" s="75"/>
      <c r="E59" s="84"/>
      <c r="F59" s="84"/>
    </row>
    <row r="60" spans="1:6" s="3" customFormat="1" x14ac:dyDescent="0.4">
      <c r="A60" s="60">
        <v>15</v>
      </c>
      <c r="B60" s="21" t="s">
        <v>27</v>
      </c>
      <c r="C60" s="74"/>
      <c r="D60" s="75"/>
      <c r="E60" s="84"/>
      <c r="F60" s="84">
        <f t="shared" si="1"/>
        <v>0</v>
      </c>
    </row>
    <row r="61" spans="1:6" s="3" customFormat="1" x14ac:dyDescent="0.4">
      <c r="A61" s="60"/>
      <c r="B61" s="21"/>
      <c r="C61" s="74"/>
      <c r="D61" s="75"/>
      <c r="E61" s="84"/>
      <c r="F61" s="84"/>
    </row>
    <row r="62" spans="1:6" s="3" customFormat="1" x14ac:dyDescent="0.4">
      <c r="A62" s="60">
        <v>16</v>
      </c>
      <c r="B62" s="21" t="s">
        <v>33</v>
      </c>
      <c r="C62" s="74"/>
      <c r="D62" s="75"/>
      <c r="E62" s="84"/>
      <c r="F62" s="84">
        <f t="shared" si="1"/>
        <v>0</v>
      </c>
    </row>
    <row r="63" spans="1:6" s="3" customFormat="1" x14ac:dyDescent="0.4">
      <c r="A63" s="60"/>
      <c r="B63" s="21"/>
      <c r="C63" s="74"/>
      <c r="D63" s="75"/>
      <c r="E63" s="84"/>
      <c r="F63" s="84"/>
    </row>
    <row r="64" spans="1:6" s="3" customFormat="1" x14ac:dyDescent="0.4">
      <c r="A64" s="60">
        <v>17</v>
      </c>
      <c r="B64" s="21" t="s">
        <v>35</v>
      </c>
      <c r="C64" s="74"/>
      <c r="D64" s="75"/>
      <c r="E64" s="84"/>
      <c r="F64" s="84">
        <f t="shared" si="1"/>
        <v>0</v>
      </c>
    </row>
    <row r="65" spans="1:6" s="3" customFormat="1" x14ac:dyDescent="0.4">
      <c r="A65" s="60"/>
      <c r="B65" s="21"/>
      <c r="C65" s="74"/>
      <c r="D65" s="75"/>
      <c r="E65" s="84"/>
      <c r="F65" s="84"/>
    </row>
    <row r="66" spans="1:6" s="3" customFormat="1" x14ac:dyDescent="0.4">
      <c r="A66" s="60">
        <v>18</v>
      </c>
      <c r="B66" s="21" t="s">
        <v>28</v>
      </c>
      <c r="C66" s="74"/>
      <c r="D66" s="75"/>
      <c r="E66" s="84"/>
      <c r="F66" s="84">
        <f t="shared" si="1"/>
        <v>0</v>
      </c>
    </row>
    <row r="67" spans="1:6" s="3" customFormat="1" x14ac:dyDescent="0.4">
      <c r="A67" s="60"/>
      <c r="B67" s="21"/>
      <c r="C67" s="74"/>
      <c r="D67" s="75"/>
      <c r="E67" s="84"/>
      <c r="F67" s="84"/>
    </row>
    <row r="68" spans="1:6" s="3" customFormat="1" ht="27.75" customHeight="1" x14ac:dyDescent="0.4">
      <c r="A68" s="59"/>
      <c r="B68" s="66" t="s">
        <v>201</v>
      </c>
      <c r="C68" s="42"/>
      <c r="D68" s="42"/>
      <c r="E68" s="47" t="s">
        <v>207</v>
      </c>
      <c r="F68" s="49">
        <f>SUM(F27:F67)</f>
        <v>0</v>
      </c>
    </row>
    <row r="69" spans="1:6" s="3" customFormat="1" ht="27.75" customHeight="1" x14ac:dyDescent="0.4">
      <c r="A69" s="2" t="s">
        <v>0</v>
      </c>
      <c r="B69" s="1" t="s">
        <v>1</v>
      </c>
      <c r="C69" s="2" t="s">
        <v>3</v>
      </c>
      <c r="D69" s="2" t="s">
        <v>2</v>
      </c>
      <c r="E69" s="46" t="s">
        <v>4</v>
      </c>
      <c r="F69" s="2" t="s">
        <v>5</v>
      </c>
    </row>
    <row r="70" spans="1:6" s="3" customFormat="1" x14ac:dyDescent="0.4">
      <c r="A70" s="60"/>
      <c r="B70" s="29" t="s">
        <v>6</v>
      </c>
      <c r="C70" s="74"/>
      <c r="D70" s="75"/>
      <c r="E70" s="84"/>
      <c r="F70" s="84"/>
    </row>
    <row r="71" spans="1:6" s="3" customFormat="1" x14ac:dyDescent="0.4">
      <c r="A71" s="60"/>
      <c r="B71" s="29"/>
      <c r="C71" s="74"/>
      <c r="D71" s="75"/>
      <c r="E71" s="84"/>
      <c r="F71" s="84"/>
    </row>
    <row r="72" spans="1:6" s="3" customFormat="1" x14ac:dyDescent="0.4">
      <c r="A72" s="60"/>
      <c r="B72" s="30" t="s">
        <v>130</v>
      </c>
      <c r="C72" s="74"/>
      <c r="D72" s="75"/>
      <c r="E72" s="84"/>
      <c r="F72" s="84"/>
    </row>
    <row r="73" spans="1:6" s="3" customFormat="1" x14ac:dyDescent="0.4">
      <c r="A73" s="60"/>
      <c r="B73" s="30"/>
      <c r="C73" s="74"/>
      <c r="D73" s="75"/>
      <c r="E73" s="84"/>
      <c r="F73" s="84"/>
    </row>
    <row r="74" spans="1:6" s="3" customFormat="1" ht="72.75" customHeight="1" x14ac:dyDescent="0.4">
      <c r="A74" s="60">
        <v>1</v>
      </c>
      <c r="B74" s="21" t="s">
        <v>51</v>
      </c>
      <c r="C74" s="74"/>
      <c r="D74" s="75"/>
      <c r="E74" s="84"/>
      <c r="F74" s="84">
        <f>SUM(C74)*E74</f>
        <v>0</v>
      </c>
    </row>
    <row r="75" spans="1:6" s="3" customFormat="1" x14ac:dyDescent="0.4">
      <c r="A75" s="60"/>
      <c r="B75" s="21"/>
      <c r="C75" s="74"/>
      <c r="D75" s="75"/>
      <c r="E75" s="84"/>
      <c r="F75" s="84"/>
    </row>
    <row r="76" spans="1:6" s="3" customFormat="1" ht="23.25" customHeight="1" x14ac:dyDescent="0.4">
      <c r="A76" s="60">
        <v>2</v>
      </c>
      <c r="B76" s="21" t="s">
        <v>52</v>
      </c>
      <c r="C76" s="74"/>
      <c r="D76" s="75"/>
      <c r="E76" s="84"/>
      <c r="F76" s="84">
        <f t="shared" ref="F76:F100" si="2">SUM(C76)*E76</f>
        <v>0</v>
      </c>
    </row>
    <row r="77" spans="1:6" s="3" customFormat="1" x14ac:dyDescent="0.4">
      <c r="A77" s="60"/>
      <c r="B77" s="21"/>
      <c r="C77" s="74"/>
      <c r="D77" s="75"/>
      <c r="E77" s="84"/>
      <c r="F77" s="84"/>
    </row>
    <row r="78" spans="1:6" s="3" customFormat="1" x14ac:dyDescent="0.4">
      <c r="A78" s="60">
        <v>3</v>
      </c>
      <c r="B78" s="21" t="s">
        <v>53</v>
      </c>
      <c r="C78" s="74"/>
      <c r="D78" s="75"/>
      <c r="E78" s="84"/>
      <c r="F78" s="84">
        <f t="shared" si="2"/>
        <v>0</v>
      </c>
    </row>
    <row r="79" spans="1:6" s="3" customFormat="1" x14ac:dyDescent="0.4">
      <c r="A79" s="60"/>
      <c r="B79" s="21"/>
      <c r="C79" s="74"/>
      <c r="D79" s="75"/>
      <c r="E79" s="84"/>
      <c r="F79" s="84"/>
    </row>
    <row r="80" spans="1:6" s="3" customFormat="1" x14ac:dyDescent="0.4">
      <c r="A80" s="60"/>
      <c r="B80" s="30" t="s">
        <v>131</v>
      </c>
      <c r="C80" s="74"/>
      <c r="D80" s="75"/>
      <c r="E80" s="84"/>
      <c r="F80" s="84">
        <f t="shared" si="2"/>
        <v>0</v>
      </c>
    </row>
    <row r="81" spans="1:6" s="3" customFormat="1" x14ac:dyDescent="0.4">
      <c r="A81" s="60"/>
      <c r="B81" s="21"/>
      <c r="C81" s="74"/>
      <c r="D81" s="75"/>
      <c r="E81" s="84"/>
      <c r="F81" s="84"/>
    </row>
    <row r="82" spans="1:6" s="3" customFormat="1" ht="39.4" x14ac:dyDescent="0.4">
      <c r="A82" s="60">
        <v>4</v>
      </c>
      <c r="B82" s="21" t="s">
        <v>43</v>
      </c>
      <c r="C82" s="74"/>
      <c r="D82" s="75"/>
      <c r="E82" s="84"/>
      <c r="F82" s="84">
        <f t="shared" si="2"/>
        <v>0</v>
      </c>
    </row>
    <row r="83" spans="1:6" s="3" customFormat="1" x14ac:dyDescent="0.4">
      <c r="A83" s="60"/>
      <c r="B83" s="21"/>
      <c r="C83" s="74"/>
      <c r="D83" s="75"/>
      <c r="E83" s="84"/>
      <c r="F83" s="84"/>
    </row>
    <row r="84" spans="1:6" s="3" customFormat="1" x14ac:dyDescent="0.4">
      <c r="A84" s="60">
        <v>5</v>
      </c>
      <c r="B84" s="21" t="s">
        <v>36</v>
      </c>
      <c r="C84" s="74"/>
      <c r="D84" s="75"/>
      <c r="E84" s="84"/>
      <c r="F84" s="84">
        <f t="shared" si="2"/>
        <v>0</v>
      </c>
    </row>
    <row r="85" spans="1:6" s="3" customFormat="1" x14ac:dyDescent="0.4">
      <c r="A85" s="60"/>
      <c r="B85" s="21"/>
      <c r="C85" s="74"/>
      <c r="D85" s="75"/>
      <c r="E85" s="84"/>
      <c r="F85" s="84"/>
    </row>
    <row r="86" spans="1:6" s="3" customFormat="1" ht="39.4" x14ac:dyDescent="0.4">
      <c r="A86" s="60">
        <v>6</v>
      </c>
      <c r="B86" s="28" t="s">
        <v>44</v>
      </c>
      <c r="C86" s="74"/>
      <c r="D86" s="75"/>
      <c r="E86" s="84"/>
      <c r="F86" s="84">
        <f t="shared" si="2"/>
        <v>0</v>
      </c>
    </row>
    <row r="87" spans="1:6" s="3" customFormat="1" x14ac:dyDescent="0.4">
      <c r="A87" s="60"/>
      <c r="B87" s="21"/>
      <c r="C87" s="74"/>
      <c r="D87" s="75"/>
      <c r="E87" s="84"/>
      <c r="F87" s="84"/>
    </row>
    <row r="88" spans="1:6" s="3" customFormat="1" x14ac:dyDescent="0.4">
      <c r="A88" s="60">
        <v>7</v>
      </c>
      <c r="B88" s="21" t="s">
        <v>132</v>
      </c>
      <c r="C88" s="74"/>
      <c r="D88" s="75"/>
      <c r="E88" s="84"/>
      <c r="F88" s="84">
        <f t="shared" si="2"/>
        <v>0</v>
      </c>
    </row>
    <row r="89" spans="1:6" s="3" customFormat="1" x14ac:dyDescent="0.4">
      <c r="A89" s="60"/>
      <c r="B89" s="21"/>
      <c r="C89" s="74"/>
      <c r="D89" s="75"/>
      <c r="E89" s="84"/>
      <c r="F89" s="84"/>
    </row>
    <row r="90" spans="1:6" s="3" customFormat="1" ht="28.15" customHeight="1" x14ac:dyDescent="0.4">
      <c r="A90" s="60">
        <v>8</v>
      </c>
      <c r="B90" s="21" t="s">
        <v>210</v>
      </c>
      <c r="C90" s="74"/>
      <c r="D90" s="75"/>
      <c r="E90" s="84"/>
      <c r="F90" s="84">
        <f t="shared" si="2"/>
        <v>0</v>
      </c>
    </row>
    <row r="91" spans="1:6" s="3" customFormat="1" x14ac:dyDescent="0.4">
      <c r="A91" s="60"/>
      <c r="B91" s="21"/>
      <c r="C91" s="74"/>
      <c r="D91" s="75"/>
      <c r="E91" s="84"/>
      <c r="F91" s="84"/>
    </row>
    <row r="92" spans="1:6" s="3" customFormat="1" x14ac:dyDescent="0.4">
      <c r="A92" s="60">
        <v>9</v>
      </c>
      <c r="B92" s="21" t="s">
        <v>42</v>
      </c>
      <c r="C92" s="74"/>
      <c r="D92" s="75"/>
      <c r="E92" s="84"/>
      <c r="F92" s="84">
        <f t="shared" si="2"/>
        <v>0</v>
      </c>
    </row>
    <row r="93" spans="1:6" s="3" customFormat="1" x14ac:dyDescent="0.4">
      <c r="A93" s="60"/>
      <c r="B93" s="21"/>
      <c r="C93" s="74"/>
      <c r="D93" s="75"/>
      <c r="E93" s="84"/>
      <c r="F93" s="84"/>
    </row>
    <row r="94" spans="1:6" s="3" customFormat="1" ht="26.25" x14ac:dyDescent="0.4">
      <c r="A94" s="60"/>
      <c r="B94" s="30" t="s">
        <v>47</v>
      </c>
      <c r="C94" s="74"/>
      <c r="D94" s="75"/>
      <c r="E94" s="84"/>
      <c r="F94" s="84">
        <f t="shared" si="2"/>
        <v>0</v>
      </c>
    </row>
    <row r="95" spans="1:6" s="3" customFormat="1" x14ac:dyDescent="0.4">
      <c r="A95" s="60"/>
      <c r="B95" s="21"/>
      <c r="C95" s="74"/>
      <c r="D95" s="75"/>
      <c r="E95" s="84"/>
      <c r="F95" s="84"/>
    </row>
    <row r="96" spans="1:6" s="3" customFormat="1" ht="29.25" customHeight="1" x14ac:dyDescent="0.4">
      <c r="A96" s="60">
        <v>10</v>
      </c>
      <c r="B96" s="21" t="s">
        <v>133</v>
      </c>
      <c r="C96" s="74"/>
      <c r="D96" s="75"/>
      <c r="E96" s="84"/>
      <c r="F96" s="84">
        <f t="shared" si="2"/>
        <v>0</v>
      </c>
    </row>
    <row r="97" spans="1:6" s="3" customFormat="1" x14ac:dyDescent="0.4">
      <c r="A97" s="60"/>
      <c r="B97" s="21"/>
      <c r="C97" s="74"/>
      <c r="D97" s="75"/>
      <c r="E97" s="84"/>
      <c r="F97" s="84"/>
    </row>
    <row r="98" spans="1:6" s="3" customFormat="1" ht="54.75" customHeight="1" x14ac:dyDescent="0.4">
      <c r="A98" s="60">
        <v>11</v>
      </c>
      <c r="B98" s="21" t="s">
        <v>135</v>
      </c>
      <c r="C98" s="74"/>
      <c r="D98" s="75"/>
      <c r="E98" s="84"/>
      <c r="F98" s="84">
        <f t="shared" si="2"/>
        <v>0</v>
      </c>
    </row>
    <row r="99" spans="1:6" s="3" customFormat="1" x14ac:dyDescent="0.4">
      <c r="A99" s="60"/>
      <c r="B99" s="21"/>
      <c r="C99" s="74"/>
      <c r="D99" s="75"/>
      <c r="E99" s="84"/>
      <c r="F99" s="84"/>
    </row>
    <row r="100" spans="1:6" s="3" customFormat="1" ht="86.35" customHeight="1" x14ac:dyDescent="0.4">
      <c r="A100" s="60">
        <v>12</v>
      </c>
      <c r="B100" s="21" t="s">
        <v>117</v>
      </c>
      <c r="C100" s="74"/>
      <c r="D100" s="75"/>
      <c r="E100" s="84"/>
      <c r="F100" s="84">
        <f t="shared" si="2"/>
        <v>0</v>
      </c>
    </row>
    <row r="101" spans="1:6" s="3" customFormat="1" x14ac:dyDescent="0.4">
      <c r="A101" s="60"/>
      <c r="B101" s="21"/>
      <c r="C101" s="74"/>
      <c r="D101" s="75"/>
      <c r="E101" s="84"/>
      <c r="F101" s="85"/>
    </row>
    <row r="102" spans="1:6" s="3" customFormat="1" x14ac:dyDescent="0.4">
      <c r="A102" s="60"/>
      <c r="B102" s="21"/>
      <c r="C102" s="74"/>
      <c r="D102" s="75"/>
      <c r="E102" s="84"/>
      <c r="F102" s="85"/>
    </row>
    <row r="103" spans="1:6" s="3" customFormat="1" x14ac:dyDescent="0.4">
      <c r="A103" s="60"/>
      <c r="B103" s="5"/>
      <c r="C103" s="76"/>
      <c r="D103" s="77"/>
      <c r="E103" s="94"/>
      <c r="F103" s="85"/>
    </row>
    <row r="104" spans="1:6" s="3" customFormat="1" ht="27.75" customHeight="1" x14ac:dyDescent="0.4">
      <c r="A104" s="59"/>
      <c r="B104" s="66" t="s">
        <v>200</v>
      </c>
      <c r="C104" s="42"/>
      <c r="D104" s="42"/>
      <c r="E104" s="47" t="s">
        <v>207</v>
      </c>
      <c r="F104" s="49">
        <f>SUM(F74:F103)</f>
        <v>0</v>
      </c>
    </row>
    <row r="105" spans="1:6" s="3" customFormat="1" ht="27.75" customHeight="1" x14ac:dyDescent="0.4">
      <c r="A105" s="2" t="s">
        <v>0</v>
      </c>
      <c r="B105" s="1" t="s">
        <v>1</v>
      </c>
      <c r="C105" s="2" t="s">
        <v>3</v>
      </c>
      <c r="D105" s="2" t="s">
        <v>2</v>
      </c>
      <c r="E105" s="46" t="s">
        <v>4</v>
      </c>
      <c r="F105" s="2" t="s">
        <v>5</v>
      </c>
    </row>
    <row r="106" spans="1:6" s="3" customFormat="1" x14ac:dyDescent="0.4">
      <c r="A106" s="60"/>
      <c r="B106" s="5"/>
      <c r="C106" s="76"/>
      <c r="D106" s="77"/>
      <c r="E106" s="94"/>
      <c r="F106" s="84"/>
    </row>
    <row r="107" spans="1:6" s="3" customFormat="1" x14ac:dyDescent="0.4">
      <c r="A107" s="60"/>
      <c r="B107" s="29" t="s">
        <v>45</v>
      </c>
      <c r="C107" s="76"/>
      <c r="D107" s="77"/>
      <c r="E107" s="94"/>
      <c r="F107" s="84"/>
    </row>
    <row r="108" spans="1:6" s="3" customFormat="1" x14ac:dyDescent="0.4">
      <c r="A108" s="60"/>
      <c r="B108" s="5"/>
      <c r="C108" s="76"/>
      <c r="D108" s="77"/>
      <c r="E108" s="94"/>
      <c r="F108" s="84"/>
    </row>
    <row r="109" spans="1:6" s="3" customFormat="1" x14ac:dyDescent="0.4">
      <c r="A109" s="60">
        <v>1</v>
      </c>
      <c r="B109" s="5" t="s">
        <v>46</v>
      </c>
      <c r="C109" s="76"/>
      <c r="D109" s="77"/>
      <c r="E109" s="94"/>
      <c r="F109" s="84">
        <f>SUM(C109)*E109</f>
        <v>0</v>
      </c>
    </row>
    <row r="110" spans="1:6" s="3" customFormat="1" x14ac:dyDescent="0.4">
      <c r="A110" s="60"/>
      <c r="B110" s="5"/>
      <c r="C110" s="76"/>
      <c r="D110" s="77"/>
      <c r="E110" s="94"/>
      <c r="F110" s="84"/>
    </row>
    <row r="111" spans="1:6" s="3" customFormat="1" ht="39.4" x14ac:dyDescent="0.4">
      <c r="A111" s="60">
        <v>2</v>
      </c>
      <c r="B111" s="5" t="s">
        <v>63</v>
      </c>
      <c r="C111" s="76"/>
      <c r="D111" s="77"/>
      <c r="E111" s="94"/>
      <c r="F111" s="84">
        <f t="shared" ref="F111:F135" si="3">SUM(C111)*E111</f>
        <v>0</v>
      </c>
    </row>
    <row r="112" spans="1:6" s="3" customFormat="1" x14ac:dyDescent="0.4">
      <c r="A112" s="60"/>
      <c r="B112" s="5"/>
      <c r="C112" s="76"/>
      <c r="D112" s="77"/>
      <c r="E112" s="94"/>
      <c r="F112" s="84"/>
    </row>
    <row r="113" spans="1:6" s="3" customFormat="1" ht="42.75" customHeight="1" x14ac:dyDescent="0.4">
      <c r="A113" s="60">
        <v>3</v>
      </c>
      <c r="B113" s="5" t="s">
        <v>64</v>
      </c>
      <c r="C113" s="76"/>
      <c r="D113" s="77"/>
      <c r="E113" s="94"/>
      <c r="F113" s="84">
        <f t="shared" si="3"/>
        <v>0</v>
      </c>
    </row>
    <row r="114" spans="1:6" s="3" customFormat="1" x14ac:dyDescent="0.4">
      <c r="A114" s="60"/>
      <c r="B114" s="5"/>
      <c r="C114" s="76"/>
      <c r="D114" s="77"/>
      <c r="E114" s="94"/>
      <c r="F114" s="84"/>
    </row>
    <row r="115" spans="1:6" s="3" customFormat="1" ht="39.4" x14ac:dyDescent="0.4">
      <c r="A115" s="60">
        <v>4</v>
      </c>
      <c r="B115" s="5" t="s">
        <v>136</v>
      </c>
      <c r="C115" s="76"/>
      <c r="D115" s="77"/>
      <c r="E115" s="94"/>
      <c r="F115" s="84">
        <f t="shared" si="3"/>
        <v>0</v>
      </c>
    </row>
    <row r="116" spans="1:6" s="3" customFormat="1" x14ac:dyDescent="0.4">
      <c r="A116" s="60"/>
      <c r="B116" s="5"/>
      <c r="C116" s="76"/>
      <c r="D116" s="77"/>
      <c r="E116" s="94"/>
      <c r="F116" s="84"/>
    </row>
    <row r="117" spans="1:6" s="3" customFormat="1" ht="39.4" x14ac:dyDescent="0.4">
      <c r="A117" s="60">
        <v>5</v>
      </c>
      <c r="B117" s="5" t="s">
        <v>65</v>
      </c>
      <c r="C117" s="76"/>
      <c r="D117" s="77"/>
      <c r="E117" s="94"/>
      <c r="F117" s="84">
        <f t="shared" si="3"/>
        <v>0</v>
      </c>
    </row>
    <row r="118" spans="1:6" s="3" customFormat="1" x14ac:dyDescent="0.4">
      <c r="A118" s="60"/>
      <c r="B118" s="5"/>
      <c r="C118" s="76"/>
      <c r="D118" s="77"/>
      <c r="E118" s="94"/>
      <c r="F118" s="84"/>
    </row>
    <row r="119" spans="1:6" s="3" customFormat="1" x14ac:dyDescent="0.4">
      <c r="A119" s="60"/>
      <c r="B119" s="6" t="s">
        <v>8</v>
      </c>
      <c r="C119" s="76"/>
      <c r="D119" s="77"/>
      <c r="E119" s="94"/>
      <c r="F119" s="84"/>
    </row>
    <row r="120" spans="1:6" s="3" customFormat="1" x14ac:dyDescent="0.4">
      <c r="A120" s="60"/>
      <c r="B120" s="4"/>
      <c r="C120" s="76"/>
      <c r="D120" s="77"/>
      <c r="E120" s="94"/>
      <c r="F120" s="84"/>
    </row>
    <row r="121" spans="1:6" s="3" customFormat="1" ht="26.25" x14ac:dyDescent="0.4">
      <c r="A121" s="60">
        <v>6</v>
      </c>
      <c r="B121" s="31" t="s">
        <v>66</v>
      </c>
      <c r="C121" s="78"/>
      <c r="D121" s="54"/>
      <c r="E121" s="94"/>
      <c r="F121" s="84">
        <f t="shared" si="3"/>
        <v>0</v>
      </c>
    </row>
    <row r="122" spans="1:6" s="3" customFormat="1" x14ac:dyDescent="0.4">
      <c r="A122" s="60"/>
      <c r="B122" s="9"/>
      <c r="C122" s="79"/>
      <c r="D122" s="54"/>
      <c r="E122" s="94"/>
      <c r="F122" s="84"/>
    </row>
    <row r="123" spans="1:6" s="3" customFormat="1" ht="39.4" x14ac:dyDescent="0.4">
      <c r="A123" s="60">
        <v>7</v>
      </c>
      <c r="B123" s="31" t="s">
        <v>67</v>
      </c>
      <c r="C123" s="78"/>
      <c r="D123" s="54"/>
      <c r="E123" s="94"/>
      <c r="F123" s="84">
        <f t="shared" si="3"/>
        <v>0</v>
      </c>
    </row>
    <row r="124" spans="1:6" s="3" customFormat="1" x14ac:dyDescent="0.4">
      <c r="A124" s="60"/>
      <c r="B124" s="9"/>
      <c r="C124" s="79"/>
      <c r="D124" s="54"/>
      <c r="E124" s="94"/>
      <c r="F124" s="84"/>
    </row>
    <row r="125" spans="1:6" s="3" customFormat="1" x14ac:dyDescent="0.4">
      <c r="A125" s="60"/>
      <c r="B125" s="6" t="s">
        <v>37</v>
      </c>
      <c r="C125" s="76"/>
      <c r="D125" s="77"/>
      <c r="E125" s="94"/>
      <c r="F125" s="84"/>
    </row>
    <row r="126" spans="1:6" s="3" customFormat="1" x14ac:dyDescent="0.4">
      <c r="A126" s="60"/>
      <c r="B126" s="4"/>
      <c r="C126" s="76"/>
      <c r="D126" s="77"/>
      <c r="E126" s="94"/>
      <c r="F126" s="84"/>
    </row>
    <row r="127" spans="1:6" s="3" customFormat="1" ht="26.25" x14ac:dyDescent="0.4">
      <c r="A127" s="60">
        <v>8</v>
      </c>
      <c r="B127" s="31" t="s">
        <v>50</v>
      </c>
      <c r="C127" s="78"/>
      <c r="D127" s="54"/>
      <c r="E127" s="94"/>
      <c r="F127" s="84">
        <f t="shared" si="3"/>
        <v>0</v>
      </c>
    </row>
    <row r="128" spans="1:6" s="3" customFormat="1" x14ac:dyDescent="0.4">
      <c r="A128" s="60"/>
      <c r="B128" s="31"/>
      <c r="C128" s="78"/>
      <c r="D128" s="54"/>
      <c r="E128" s="94"/>
      <c r="F128" s="84"/>
    </row>
    <row r="129" spans="1:6" s="3" customFormat="1" ht="26.25" x14ac:dyDescent="0.4">
      <c r="A129" s="60">
        <v>9</v>
      </c>
      <c r="B129" s="31" t="s">
        <v>134</v>
      </c>
      <c r="C129" s="78"/>
      <c r="D129" s="54"/>
      <c r="E129" s="94"/>
      <c r="F129" s="84">
        <f t="shared" si="3"/>
        <v>0</v>
      </c>
    </row>
    <row r="130" spans="1:6" s="3" customFormat="1" x14ac:dyDescent="0.4">
      <c r="A130" s="60"/>
      <c r="B130" s="31"/>
      <c r="C130" s="78"/>
      <c r="D130" s="54"/>
      <c r="E130" s="94"/>
      <c r="F130" s="84"/>
    </row>
    <row r="131" spans="1:6" s="3" customFormat="1" ht="39.4" x14ac:dyDescent="0.4">
      <c r="A131" s="60">
        <v>10</v>
      </c>
      <c r="B131" s="31" t="s">
        <v>116</v>
      </c>
      <c r="C131" s="78"/>
      <c r="D131" s="54"/>
      <c r="E131" s="94"/>
      <c r="F131" s="84">
        <f t="shared" si="3"/>
        <v>0</v>
      </c>
    </row>
    <row r="132" spans="1:6" s="3" customFormat="1" x14ac:dyDescent="0.4">
      <c r="A132" s="60"/>
      <c r="B132" s="31"/>
      <c r="C132" s="78"/>
      <c r="D132" s="54"/>
      <c r="E132" s="94"/>
      <c r="F132" s="84"/>
    </row>
    <row r="133" spans="1:6" s="3" customFormat="1" ht="39.4" x14ac:dyDescent="0.4">
      <c r="A133" s="60">
        <v>11</v>
      </c>
      <c r="B133" s="31" t="s">
        <v>112</v>
      </c>
      <c r="C133" s="78"/>
      <c r="D133" s="54"/>
      <c r="E133" s="94"/>
      <c r="F133" s="84">
        <f t="shared" si="3"/>
        <v>0</v>
      </c>
    </row>
    <row r="134" spans="1:6" s="3" customFormat="1" x14ac:dyDescent="0.4">
      <c r="A134" s="60"/>
      <c r="B134" s="31"/>
      <c r="C134" s="78"/>
      <c r="D134" s="54"/>
      <c r="E134" s="94"/>
      <c r="F134" s="84"/>
    </row>
    <row r="135" spans="1:6" s="3" customFormat="1" ht="26.25" x14ac:dyDescent="0.4">
      <c r="A135" s="60">
        <v>12</v>
      </c>
      <c r="B135" s="31" t="s">
        <v>68</v>
      </c>
      <c r="C135" s="78"/>
      <c r="D135" s="54"/>
      <c r="E135" s="94"/>
      <c r="F135" s="84">
        <f t="shared" si="3"/>
        <v>0</v>
      </c>
    </row>
    <row r="136" spans="1:6" s="3" customFormat="1" x14ac:dyDescent="0.4">
      <c r="A136" s="60"/>
      <c r="B136" s="4"/>
      <c r="C136" s="78"/>
      <c r="D136" s="77"/>
      <c r="E136" s="94"/>
      <c r="F136" s="86"/>
    </row>
    <row r="137" spans="1:6" s="3" customFormat="1" ht="27.75" customHeight="1" x14ac:dyDescent="0.4">
      <c r="A137" s="59"/>
      <c r="B137" s="66" t="s">
        <v>199</v>
      </c>
      <c r="C137" s="42"/>
      <c r="D137" s="42"/>
      <c r="E137" s="47" t="s">
        <v>207</v>
      </c>
      <c r="F137" s="49">
        <f>SUM(F109:F136)</f>
        <v>0</v>
      </c>
    </row>
    <row r="138" spans="1:6" s="3" customFormat="1" ht="27.75" customHeight="1" x14ac:dyDescent="0.4">
      <c r="A138" s="2" t="s">
        <v>0</v>
      </c>
      <c r="B138" s="1" t="s">
        <v>1</v>
      </c>
      <c r="C138" s="2" t="s">
        <v>3</v>
      </c>
      <c r="D138" s="2" t="s">
        <v>2</v>
      </c>
      <c r="E138" s="46" t="s">
        <v>4</v>
      </c>
      <c r="F138" s="2" t="s">
        <v>5</v>
      </c>
    </row>
    <row r="139" spans="1:6" s="3" customFormat="1" ht="23.25" customHeight="1" x14ac:dyDescent="0.4">
      <c r="A139" s="45"/>
      <c r="B139" s="65"/>
      <c r="C139" s="45"/>
      <c r="D139" s="45"/>
      <c r="E139" s="48"/>
      <c r="F139" s="45"/>
    </row>
    <row r="140" spans="1:6" s="3" customFormat="1" ht="39.4" x14ac:dyDescent="0.4">
      <c r="A140" s="60">
        <v>1</v>
      </c>
      <c r="B140" s="31" t="s">
        <v>139</v>
      </c>
      <c r="C140" s="78"/>
      <c r="D140" s="54"/>
      <c r="E140" s="94"/>
      <c r="F140" s="84">
        <f>SUM(C140)*E140</f>
        <v>0</v>
      </c>
    </row>
    <row r="141" spans="1:6" s="3" customFormat="1" x14ac:dyDescent="0.4">
      <c r="A141" s="60"/>
      <c r="B141" s="31"/>
      <c r="C141" s="78"/>
      <c r="D141" s="54"/>
      <c r="E141" s="94"/>
      <c r="F141" s="84"/>
    </row>
    <row r="142" spans="1:6" s="3" customFormat="1" ht="26.25" x14ac:dyDescent="0.4">
      <c r="A142" s="60">
        <v>2</v>
      </c>
      <c r="B142" s="31" t="s">
        <v>55</v>
      </c>
      <c r="C142" s="78"/>
      <c r="D142" s="54"/>
      <c r="E142" s="94"/>
      <c r="F142" s="84">
        <f t="shared" ref="F142:F170" si="4">SUM(C142)*E142</f>
        <v>0</v>
      </c>
    </row>
    <row r="143" spans="1:6" s="3" customFormat="1" x14ac:dyDescent="0.4">
      <c r="A143" s="60"/>
      <c r="B143" s="31"/>
      <c r="C143" s="78"/>
      <c r="D143" s="54"/>
      <c r="E143" s="94"/>
      <c r="F143" s="84"/>
    </row>
    <row r="144" spans="1:6" s="3" customFormat="1" x14ac:dyDescent="0.4">
      <c r="A144" s="60"/>
      <c r="B144" s="6" t="s">
        <v>9</v>
      </c>
      <c r="C144" s="76"/>
      <c r="D144" s="77"/>
      <c r="E144" s="94"/>
      <c r="F144" s="84"/>
    </row>
    <row r="145" spans="1:6" s="3" customFormat="1" x14ac:dyDescent="0.4">
      <c r="A145" s="60"/>
      <c r="B145" s="6"/>
      <c r="C145" s="76"/>
      <c r="D145" s="77"/>
      <c r="E145" s="94"/>
      <c r="F145" s="84"/>
    </row>
    <row r="146" spans="1:6" s="3" customFormat="1" x14ac:dyDescent="0.4">
      <c r="A146" s="60">
        <v>3</v>
      </c>
      <c r="B146" s="5" t="s">
        <v>138</v>
      </c>
      <c r="C146" s="76"/>
      <c r="D146" s="77"/>
      <c r="E146" s="94"/>
      <c r="F146" s="84">
        <f t="shared" si="4"/>
        <v>0</v>
      </c>
    </row>
    <row r="147" spans="1:6" s="3" customFormat="1" x14ac:dyDescent="0.4">
      <c r="A147" s="60"/>
      <c r="B147" s="5"/>
      <c r="C147" s="76"/>
      <c r="D147" s="77"/>
      <c r="E147" s="94"/>
      <c r="F147" s="84"/>
    </row>
    <row r="148" spans="1:6" s="3" customFormat="1" ht="26.25" x14ac:dyDescent="0.4">
      <c r="A148" s="60">
        <v>4</v>
      </c>
      <c r="B148" s="5" t="s">
        <v>111</v>
      </c>
      <c r="C148" s="76"/>
      <c r="D148" s="77"/>
      <c r="E148" s="94"/>
      <c r="F148" s="84">
        <f t="shared" si="4"/>
        <v>0</v>
      </c>
    </row>
    <row r="149" spans="1:6" s="3" customFormat="1" x14ac:dyDescent="0.4">
      <c r="A149" s="60"/>
      <c r="B149" s="5"/>
      <c r="C149" s="76"/>
      <c r="D149" s="77"/>
      <c r="E149" s="94"/>
      <c r="F149" s="84"/>
    </row>
    <row r="150" spans="1:6" s="3" customFormat="1" ht="72.400000000000006" customHeight="1" x14ac:dyDescent="0.4">
      <c r="A150" s="60">
        <v>5</v>
      </c>
      <c r="B150" s="4" t="s">
        <v>140</v>
      </c>
      <c r="C150" s="78"/>
      <c r="D150" s="77"/>
      <c r="E150" s="94"/>
      <c r="F150" s="84">
        <f t="shared" si="4"/>
        <v>0</v>
      </c>
    </row>
    <row r="151" spans="1:6" s="3" customFormat="1" ht="16.25" customHeight="1" x14ac:dyDescent="0.4">
      <c r="A151" s="60"/>
      <c r="B151" s="4"/>
      <c r="C151" s="78"/>
      <c r="D151" s="77"/>
      <c r="E151" s="94"/>
      <c r="F151" s="84"/>
    </row>
    <row r="152" spans="1:6" s="3" customFormat="1" ht="18.399999999999999" customHeight="1" x14ac:dyDescent="0.4">
      <c r="A152" s="60">
        <v>6</v>
      </c>
      <c r="B152" s="4" t="s">
        <v>137</v>
      </c>
      <c r="C152" s="78"/>
      <c r="D152" s="77"/>
      <c r="E152" s="94"/>
      <c r="F152" s="84">
        <f t="shared" si="4"/>
        <v>0</v>
      </c>
    </row>
    <row r="153" spans="1:6" s="3" customFormat="1" x14ac:dyDescent="0.4">
      <c r="A153" s="60"/>
      <c r="B153" s="4"/>
      <c r="C153" s="78"/>
      <c r="D153" s="54"/>
      <c r="E153" s="84"/>
      <c r="F153" s="84"/>
    </row>
    <row r="154" spans="1:6" s="3" customFormat="1" ht="30" customHeight="1" x14ac:dyDescent="0.4">
      <c r="A154" s="60">
        <v>7</v>
      </c>
      <c r="B154" s="5" t="s">
        <v>74</v>
      </c>
      <c r="C154" s="78"/>
      <c r="D154" s="54"/>
      <c r="E154" s="84"/>
      <c r="F154" s="84">
        <f t="shared" si="4"/>
        <v>0</v>
      </c>
    </row>
    <row r="155" spans="1:6" s="3" customFormat="1" x14ac:dyDescent="0.4">
      <c r="A155" s="60"/>
      <c r="B155" s="5"/>
      <c r="C155" s="78"/>
      <c r="D155" s="54"/>
      <c r="E155" s="84"/>
      <c r="F155" s="84"/>
    </row>
    <row r="156" spans="1:6" s="3" customFormat="1" ht="17.25" customHeight="1" x14ac:dyDescent="0.4">
      <c r="A156" s="60">
        <v>8</v>
      </c>
      <c r="B156" s="5" t="s">
        <v>87</v>
      </c>
      <c r="C156" s="78"/>
      <c r="D156" s="54"/>
      <c r="E156" s="84"/>
      <c r="F156" s="84">
        <f t="shared" si="4"/>
        <v>0</v>
      </c>
    </row>
    <row r="157" spans="1:6" s="3" customFormat="1" x14ac:dyDescent="0.4">
      <c r="A157" s="60"/>
      <c r="B157" s="5"/>
      <c r="C157" s="78"/>
      <c r="D157" s="54"/>
      <c r="E157" s="84"/>
      <c r="F157" s="84"/>
    </row>
    <row r="158" spans="1:6" s="3" customFormat="1" ht="26.25" x14ac:dyDescent="0.4">
      <c r="A158" s="60">
        <v>9</v>
      </c>
      <c r="B158" s="33" t="s">
        <v>141</v>
      </c>
      <c r="C158" s="78"/>
      <c r="D158" s="77"/>
      <c r="E158" s="84"/>
      <c r="F158" s="84">
        <f t="shared" si="4"/>
        <v>0</v>
      </c>
    </row>
    <row r="159" spans="1:6" s="3" customFormat="1" x14ac:dyDescent="0.4">
      <c r="A159" s="60"/>
      <c r="B159" s="14"/>
      <c r="C159" s="78"/>
      <c r="D159" s="77"/>
      <c r="E159" s="94"/>
      <c r="F159" s="84"/>
    </row>
    <row r="160" spans="1:6" s="3" customFormat="1" x14ac:dyDescent="0.4">
      <c r="A160" s="60"/>
      <c r="B160" s="6" t="s">
        <v>39</v>
      </c>
      <c r="C160" s="78"/>
      <c r="D160" s="77"/>
      <c r="E160" s="84"/>
      <c r="F160" s="84"/>
    </row>
    <row r="161" spans="1:6" s="3" customFormat="1" x14ac:dyDescent="0.4">
      <c r="A161" s="60"/>
      <c r="B161" s="4"/>
      <c r="C161" s="78"/>
      <c r="D161" s="77"/>
      <c r="E161" s="84"/>
      <c r="F161" s="84"/>
    </row>
    <row r="162" spans="1:6" s="3" customFormat="1" x14ac:dyDescent="0.4">
      <c r="A162" s="60"/>
      <c r="B162" s="18" t="s">
        <v>49</v>
      </c>
      <c r="C162" s="78"/>
      <c r="D162" s="77"/>
      <c r="E162" s="84"/>
      <c r="F162" s="84"/>
    </row>
    <row r="163" spans="1:6" s="3" customFormat="1" x14ac:dyDescent="0.4">
      <c r="A163" s="60"/>
      <c r="B163" s="17"/>
      <c r="C163" s="78"/>
      <c r="D163" s="77"/>
      <c r="E163" s="84"/>
      <c r="F163" s="84"/>
    </row>
    <row r="164" spans="1:6" s="3" customFormat="1" ht="52.5" x14ac:dyDescent="0.4">
      <c r="A164" s="60">
        <v>10</v>
      </c>
      <c r="B164" s="33" t="s">
        <v>113</v>
      </c>
      <c r="C164" s="78"/>
      <c r="D164" s="77"/>
      <c r="E164" s="84"/>
      <c r="F164" s="84">
        <f t="shared" si="4"/>
        <v>0</v>
      </c>
    </row>
    <row r="165" spans="1:6" s="3" customFormat="1" x14ac:dyDescent="0.4">
      <c r="A165" s="60"/>
      <c r="B165" s="33"/>
      <c r="C165" s="78"/>
      <c r="D165" s="77"/>
      <c r="E165" s="84"/>
      <c r="F165" s="84"/>
    </row>
    <row r="166" spans="1:6" s="3" customFormat="1" ht="48.4" customHeight="1" x14ac:dyDescent="0.4">
      <c r="A166" s="60">
        <v>11</v>
      </c>
      <c r="B166" s="34" t="s">
        <v>114</v>
      </c>
      <c r="C166" s="78"/>
      <c r="D166" s="77"/>
      <c r="E166" s="84"/>
      <c r="F166" s="84">
        <f t="shared" si="4"/>
        <v>0</v>
      </c>
    </row>
    <row r="167" spans="1:6" s="3" customFormat="1" ht="15.4" customHeight="1" x14ac:dyDescent="0.4">
      <c r="A167" s="60"/>
      <c r="B167" s="34"/>
      <c r="C167" s="78"/>
      <c r="D167" s="77"/>
      <c r="E167" s="84"/>
      <c r="F167" s="84"/>
    </row>
    <row r="168" spans="1:6" s="3" customFormat="1" ht="19.149999999999999" customHeight="1" x14ac:dyDescent="0.4">
      <c r="A168" s="60">
        <v>12</v>
      </c>
      <c r="B168" s="34" t="s">
        <v>142</v>
      </c>
      <c r="C168" s="78"/>
      <c r="D168" s="77"/>
      <c r="E168" s="84"/>
      <c r="F168" s="84">
        <f t="shared" si="4"/>
        <v>0</v>
      </c>
    </row>
    <row r="169" spans="1:6" s="3" customFormat="1" ht="12.4" customHeight="1" x14ac:dyDescent="0.4">
      <c r="A169" s="60"/>
      <c r="B169" s="5"/>
      <c r="C169" s="78"/>
      <c r="D169" s="77"/>
      <c r="E169" s="84"/>
      <c r="F169" s="84"/>
    </row>
    <row r="170" spans="1:6" s="3" customFormat="1" ht="41.65" customHeight="1" x14ac:dyDescent="0.4">
      <c r="A170" s="60">
        <v>12</v>
      </c>
      <c r="B170" s="4" t="s">
        <v>115</v>
      </c>
      <c r="C170" s="78"/>
      <c r="D170" s="77"/>
      <c r="E170" s="84"/>
      <c r="F170" s="84">
        <f t="shared" si="4"/>
        <v>0</v>
      </c>
    </row>
    <row r="171" spans="1:6" s="3" customFormat="1" ht="18.399999999999999" customHeight="1" x14ac:dyDescent="0.4">
      <c r="A171" s="60"/>
      <c r="B171" s="4"/>
      <c r="C171" s="78"/>
      <c r="D171" s="77"/>
      <c r="E171" s="94"/>
      <c r="F171" s="86"/>
    </row>
    <row r="172" spans="1:6" s="3" customFormat="1" ht="27.75" customHeight="1" x14ac:dyDescent="0.4">
      <c r="A172" s="59"/>
      <c r="B172" s="66" t="s">
        <v>198</v>
      </c>
      <c r="C172" s="42"/>
      <c r="D172" s="42"/>
      <c r="E172" s="47" t="s">
        <v>207</v>
      </c>
      <c r="F172" s="49">
        <f>SUM(F140:F171)</f>
        <v>0</v>
      </c>
    </row>
    <row r="173" spans="1:6" s="3" customFormat="1" ht="27.75" customHeight="1" x14ac:dyDescent="0.4">
      <c r="A173" s="2" t="s">
        <v>0</v>
      </c>
      <c r="B173" s="1" t="s">
        <v>1</v>
      </c>
      <c r="C173" s="2" t="s">
        <v>3</v>
      </c>
      <c r="D173" s="2" t="s">
        <v>2</v>
      </c>
      <c r="E173" s="46" t="s">
        <v>4</v>
      </c>
      <c r="F173" s="2" t="s">
        <v>5</v>
      </c>
    </row>
    <row r="174" spans="1:6" s="3" customFormat="1" x14ac:dyDescent="0.4">
      <c r="A174" s="60"/>
      <c r="B174" s="24"/>
      <c r="C174" s="78"/>
      <c r="D174" s="77"/>
      <c r="E174" s="84"/>
      <c r="F174" s="84"/>
    </row>
    <row r="175" spans="1:6" s="3" customFormat="1" x14ac:dyDescent="0.4">
      <c r="A175" s="60"/>
      <c r="B175" s="19" t="s">
        <v>11</v>
      </c>
      <c r="C175" s="78"/>
      <c r="D175" s="77"/>
      <c r="E175" s="84"/>
      <c r="F175" s="86"/>
    </row>
    <row r="176" spans="1:6" s="3" customFormat="1" x14ac:dyDescent="0.4">
      <c r="A176" s="60"/>
      <c r="B176" s="4"/>
      <c r="C176" s="78"/>
      <c r="D176" s="77"/>
      <c r="E176" s="84"/>
      <c r="F176" s="84"/>
    </row>
    <row r="177" spans="1:6" s="3" customFormat="1" ht="39.4" x14ac:dyDescent="0.4">
      <c r="A177" s="60">
        <v>1</v>
      </c>
      <c r="B177" s="4" t="s">
        <v>143</v>
      </c>
      <c r="C177" s="78"/>
      <c r="D177" s="77"/>
      <c r="E177" s="84"/>
      <c r="F177" s="84">
        <f>SUM(C177)*(E177)</f>
        <v>0</v>
      </c>
    </row>
    <row r="178" spans="1:6" s="3" customFormat="1" x14ac:dyDescent="0.4">
      <c r="A178" s="60"/>
      <c r="B178" s="17"/>
      <c r="C178" s="78"/>
      <c r="D178" s="77"/>
      <c r="E178" s="84"/>
      <c r="F178" s="84"/>
    </row>
    <row r="179" spans="1:6" s="3" customFormat="1" x14ac:dyDescent="0.4">
      <c r="A179" s="60">
        <v>2</v>
      </c>
      <c r="B179" s="17" t="s">
        <v>144</v>
      </c>
      <c r="C179" s="78"/>
      <c r="D179" s="77"/>
      <c r="E179" s="84"/>
      <c r="F179" s="84">
        <f t="shared" ref="F179:F197" si="5">SUM(C179)*(E179)</f>
        <v>0</v>
      </c>
    </row>
    <row r="180" spans="1:6" s="3" customFormat="1" x14ac:dyDescent="0.4">
      <c r="A180" s="60"/>
      <c r="B180" s="34"/>
      <c r="C180" s="78"/>
      <c r="D180" s="77"/>
      <c r="E180" s="84"/>
      <c r="F180" s="84"/>
    </row>
    <row r="181" spans="1:6" s="3" customFormat="1" ht="26.25" x14ac:dyDescent="0.4">
      <c r="A181" s="60">
        <v>3</v>
      </c>
      <c r="B181" s="34" t="s">
        <v>145</v>
      </c>
      <c r="C181" s="78"/>
      <c r="D181" s="77"/>
      <c r="E181" s="84"/>
      <c r="F181" s="84">
        <f t="shared" si="5"/>
        <v>0</v>
      </c>
    </row>
    <row r="182" spans="1:6" s="3" customFormat="1" x14ac:dyDescent="0.4">
      <c r="A182" s="60"/>
      <c r="B182" s="34"/>
      <c r="C182" s="78"/>
      <c r="D182" s="77"/>
      <c r="E182" s="84"/>
      <c r="F182" s="84"/>
    </row>
    <row r="183" spans="1:6" s="3" customFormat="1" x14ac:dyDescent="0.4">
      <c r="A183" s="60"/>
      <c r="B183" s="35" t="s">
        <v>56</v>
      </c>
      <c r="C183" s="78"/>
      <c r="D183" s="77"/>
      <c r="E183" s="84"/>
      <c r="F183" s="84"/>
    </row>
    <row r="184" spans="1:6" s="3" customFormat="1" x14ac:dyDescent="0.4">
      <c r="A184" s="60"/>
      <c r="B184" s="33"/>
      <c r="C184" s="78"/>
      <c r="D184" s="77"/>
      <c r="E184" s="84"/>
      <c r="F184" s="84"/>
    </row>
    <row r="185" spans="1:6" s="3" customFormat="1" ht="76.5" customHeight="1" x14ac:dyDescent="0.4">
      <c r="A185" s="60">
        <v>4</v>
      </c>
      <c r="B185" s="33" t="s">
        <v>146</v>
      </c>
      <c r="C185" s="78"/>
      <c r="D185" s="77"/>
      <c r="E185" s="84"/>
      <c r="F185" s="84">
        <f t="shared" si="5"/>
        <v>0</v>
      </c>
    </row>
    <row r="186" spans="1:6" s="3" customFormat="1" x14ac:dyDescent="0.4">
      <c r="A186" s="60"/>
      <c r="B186" s="4"/>
      <c r="C186" s="78"/>
      <c r="D186" s="77"/>
      <c r="E186" s="94"/>
      <c r="F186" s="84"/>
    </row>
    <row r="187" spans="1:6" s="3" customFormat="1" x14ac:dyDescent="0.4">
      <c r="A187" s="60"/>
      <c r="B187" s="6" t="s">
        <v>54</v>
      </c>
      <c r="C187" s="78"/>
      <c r="D187" s="77"/>
      <c r="E187" s="94"/>
      <c r="F187" s="84"/>
    </row>
    <row r="188" spans="1:6" s="3" customFormat="1" x14ac:dyDescent="0.4">
      <c r="A188" s="60"/>
      <c r="B188" s="4"/>
      <c r="C188" s="78"/>
      <c r="D188" s="77"/>
      <c r="E188" s="94"/>
      <c r="F188" s="84"/>
    </row>
    <row r="189" spans="1:6" s="3" customFormat="1" ht="26.25" x14ac:dyDescent="0.4">
      <c r="A189" s="60">
        <v>5</v>
      </c>
      <c r="B189" s="36" t="s">
        <v>147</v>
      </c>
      <c r="C189" s="78"/>
      <c r="D189" s="77"/>
      <c r="E189" s="94"/>
      <c r="F189" s="84">
        <f t="shared" si="5"/>
        <v>0</v>
      </c>
    </row>
    <row r="190" spans="1:6" s="3" customFormat="1" x14ac:dyDescent="0.4">
      <c r="A190" s="60"/>
      <c r="B190" s="36"/>
      <c r="C190" s="78"/>
      <c r="D190" s="77"/>
      <c r="E190" s="94"/>
      <c r="F190" s="84"/>
    </row>
    <row r="191" spans="1:6" s="3" customFormat="1" x14ac:dyDescent="0.4">
      <c r="A191" s="60">
        <v>6</v>
      </c>
      <c r="B191" s="36" t="s">
        <v>80</v>
      </c>
      <c r="C191" s="78"/>
      <c r="D191" s="77"/>
      <c r="E191" s="94"/>
      <c r="F191" s="84">
        <f t="shared" si="5"/>
        <v>0</v>
      </c>
    </row>
    <row r="192" spans="1:6" s="3" customFormat="1" x14ac:dyDescent="0.4">
      <c r="A192" s="60"/>
      <c r="B192" s="36"/>
      <c r="C192" s="78"/>
      <c r="D192" s="77"/>
      <c r="E192" s="94"/>
      <c r="F192" s="84"/>
    </row>
    <row r="193" spans="1:6" s="3" customFormat="1" x14ac:dyDescent="0.4">
      <c r="A193" s="60">
        <v>7</v>
      </c>
      <c r="B193" s="36" t="s">
        <v>81</v>
      </c>
      <c r="C193" s="78"/>
      <c r="D193" s="77"/>
      <c r="E193" s="94"/>
      <c r="F193" s="84">
        <f t="shared" si="5"/>
        <v>0</v>
      </c>
    </row>
    <row r="194" spans="1:6" s="3" customFormat="1" x14ac:dyDescent="0.4">
      <c r="A194" s="60"/>
      <c r="B194" s="36"/>
      <c r="C194" s="78"/>
      <c r="D194" s="77"/>
      <c r="E194" s="94"/>
      <c r="F194" s="84"/>
    </row>
    <row r="195" spans="1:6" s="3" customFormat="1" ht="26.25" x14ac:dyDescent="0.4">
      <c r="A195" s="60">
        <v>8</v>
      </c>
      <c r="B195" s="36" t="s">
        <v>89</v>
      </c>
      <c r="C195" s="78"/>
      <c r="D195" s="77"/>
      <c r="E195" s="94"/>
      <c r="F195" s="84">
        <f t="shared" si="5"/>
        <v>0</v>
      </c>
    </row>
    <row r="196" spans="1:6" s="3" customFormat="1" x14ac:dyDescent="0.4">
      <c r="A196" s="60"/>
      <c r="B196" s="36"/>
      <c r="C196" s="78"/>
      <c r="D196" s="77"/>
      <c r="E196" s="94"/>
      <c r="F196" s="84"/>
    </row>
    <row r="197" spans="1:6" s="3" customFormat="1" ht="26.25" x14ac:dyDescent="0.4">
      <c r="A197" s="60">
        <v>9</v>
      </c>
      <c r="B197" s="36" t="s">
        <v>90</v>
      </c>
      <c r="C197" s="78"/>
      <c r="D197" s="77"/>
      <c r="E197" s="94"/>
      <c r="F197" s="84">
        <f t="shared" si="5"/>
        <v>0</v>
      </c>
    </row>
    <row r="198" spans="1:6" s="3" customFormat="1" x14ac:dyDescent="0.4">
      <c r="A198" s="60"/>
      <c r="B198" s="36"/>
      <c r="C198" s="78"/>
      <c r="D198" s="77"/>
      <c r="E198" s="94"/>
      <c r="F198" s="84"/>
    </row>
    <row r="199" spans="1:6" s="3" customFormat="1" x14ac:dyDescent="0.4">
      <c r="A199" s="60"/>
      <c r="B199" s="4"/>
      <c r="C199" s="78"/>
      <c r="D199" s="77"/>
      <c r="E199" s="94"/>
      <c r="F199" s="86"/>
    </row>
    <row r="200" spans="1:6" s="3" customFormat="1" ht="27.75" customHeight="1" x14ac:dyDescent="0.4">
      <c r="A200" s="59"/>
      <c r="B200" s="66" t="s">
        <v>197</v>
      </c>
      <c r="C200" s="43"/>
      <c r="D200" s="42"/>
      <c r="E200" s="47" t="s">
        <v>207</v>
      </c>
      <c r="F200" s="49">
        <f>SUM(F177:F199)</f>
        <v>0</v>
      </c>
    </row>
    <row r="201" spans="1:6" s="3" customFormat="1" ht="27.75" customHeight="1" x14ac:dyDescent="0.4">
      <c r="A201" s="2" t="s">
        <v>0</v>
      </c>
      <c r="B201" s="1" t="s">
        <v>1</v>
      </c>
      <c r="C201" s="44" t="s">
        <v>3</v>
      </c>
      <c r="D201" s="2" t="s">
        <v>2</v>
      </c>
      <c r="E201" s="46" t="s">
        <v>4</v>
      </c>
      <c r="F201" s="2" t="s">
        <v>5</v>
      </c>
    </row>
    <row r="202" spans="1:6" s="3" customFormat="1" x14ac:dyDescent="0.4">
      <c r="A202" s="61"/>
      <c r="B202" s="13"/>
      <c r="C202" s="80"/>
      <c r="D202" s="81"/>
      <c r="E202" s="95"/>
      <c r="F202" s="86"/>
    </row>
    <row r="203" spans="1:6" s="3" customFormat="1" x14ac:dyDescent="0.4">
      <c r="A203" s="60"/>
      <c r="B203" s="6" t="s">
        <v>40</v>
      </c>
      <c r="C203" s="78"/>
      <c r="D203" s="77"/>
      <c r="E203" s="94"/>
      <c r="F203" s="84"/>
    </row>
    <row r="204" spans="1:6" s="3" customFormat="1" x14ac:dyDescent="0.4">
      <c r="A204" s="60"/>
      <c r="B204" s="4"/>
      <c r="C204" s="78"/>
      <c r="D204" s="77"/>
      <c r="E204" s="94"/>
      <c r="F204" s="84"/>
    </row>
    <row r="205" spans="1:6" s="3" customFormat="1" x14ac:dyDescent="0.4">
      <c r="A205" s="60">
        <v>1</v>
      </c>
      <c r="B205" s="4" t="s">
        <v>82</v>
      </c>
      <c r="C205" s="78"/>
      <c r="D205" s="77"/>
      <c r="E205" s="94"/>
      <c r="F205" s="84">
        <f>SUM(C205)*(E205)</f>
        <v>0</v>
      </c>
    </row>
    <row r="206" spans="1:6" s="3" customFormat="1" x14ac:dyDescent="0.4">
      <c r="A206" s="60"/>
      <c r="B206" s="4"/>
      <c r="C206" s="78"/>
      <c r="D206" s="77"/>
      <c r="E206" s="94"/>
      <c r="F206" s="84"/>
    </row>
    <row r="207" spans="1:6" s="3" customFormat="1" ht="39.4" x14ac:dyDescent="0.4">
      <c r="A207" s="60">
        <v>2</v>
      </c>
      <c r="B207" s="31" t="s">
        <v>118</v>
      </c>
      <c r="C207" s="79"/>
      <c r="D207" s="54"/>
      <c r="E207" s="94"/>
      <c r="F207" s="84">
        <f t="shared" ref="F207:F239" si="6">SUM(C207)*(E207)</f>
        <v>0</v>
      </c>
    </row>
    <row r="208" spans="1:6" s="3" customFormat="1" x14ac:dyDescent="0.4">
      <c r="A208" s="60"/>
      <c r="B208" s="31"/>
      <c r="C208" s="79"/>
      <c r="D208" s="54"/>
      <c r="E208" s="94"/>
      <c r="F208" s="84"/>
    </row>
    <row r="209" spans="1:6" s="3" customFormat="1" x14ac:dyDescent="0.4">
      <c r="A209" s="60">
        <v>3</v>
      </c>
      <c r="B209" s="31" t="s">
        <v>83</v>
      </c>
      <c r="C209" s="79"/>
      <c r="D209" s="54"/>
      <c r="E209" s="94"/>
      <c r="F209" s="84">
        <f t="shared" si="6"/>
        <v>0</v>
      </c>
    </row>
    <row r="210" spans="1:6" s="3" customFormat="1" x14ac:dyDescent="0.4">
      <c r="A210" s="60"/>
      <c r="B210" s="31"/>
      <c r="C210" s="79"/>
      <c r="D210" s="54"/>
      <c r="E210" s="94"/>
      <c r="F210" s="84"/>
    </row>
    <row r="211" spans="1:6" s="3" customFormat="1" x14ac:dyDescent="0.4">
      <c r="A211" s="60">
        <v>4</v>
      </c>
      <c r="B211" s="31" t="s">
        <v>190</v>
      </c>
      <c r="C211" s="79"/>
      <c r="D211" s="54"/>
      <c r="E211" s="94"/>
      <c r="F211" s="84">
        <f t="shared" si="6"/>
        <v>0</v>
      </c>
    </row>
    <row r="212" spans="1:6" s="3" customFormat="1" x14ac:dyDescent="0.4">
      <c r="A212" s="60"/>
      <c r="B212" s="31"/>
      <c r="C212" s="79"/>
      <c r="D212" s="54"/>
      <c r="E212" s="94"/>
      <c r="F212" s="84"/>
    </row>
    <row r="213" spans="1:6" s="3" customFormat="1" ht="19.5" customHeight="1" x14ac:dyDescent="0.4">
      <c r="A213" s="60">
        <v>5</v>
      </c>
      <c r="B213" s="31" t="s">
        <v>84</v>
      </c>
      <c r="C213" s="79"/>
      <c r="D213" s="54"/>
      <c r="E213" s="94"/>
      <c r="F213" s="84">
        <f t="shared" si="6"/>
        <v>0</v>
      </c>
    </row>
    <row r="214" spans="1:6" s="3" customFormat="1" x14ac:dyDescent="0.4">
      <c r="A214" s="60"/>
      <c r="B214" s="31"/>
      <c r="C214" s="79"/>
      <c r="D214" s="54"/>
      <c r="E214" s="94"/>
      <c r="F214" s="84"/>
    </row>
    <row r="215" spans="1:6" s="3" customFormat="1" ht="26.25" x14ac:dyDescent="0.4">
      <c r="A215" s="60">
        <v>6</v>
      </c>
      <c r="B215" s="31" t="s">
        <v>148</v>
      </c>
      <c r="C215" s="79"/>
      <c r="D215" s="54"/>
      <c r="E215" s="94"/>
      <c r="F215" s="84">
        <f t="shared" si="6"/>
        <v>0</v>
      </c>
    </row>
    <row r="216" spans="1:6" s="3" customFormat="1" x14ac:dyDescent="0.4">
      <c r="A216" s="60"/>
      <c r="B216" s="31"/>
      <c r="C216" s="79"/>
      <c r="D216" s="54"/>
      <c r="E216" s="94"/>
      <c r="F216" s="84"/>
    </row>
    <row r="217" spans="1:6" s="3" customFormat="1" ht="26.25" x14ac:dyDescent="0.4">
      <c r="A217" s="60">
        <v>7</v>
      </c>
      <c r="B217" s="31" t="s">
        <v>88</v>
      </c>
      <c r="C217" s="79"/>
      <c r="D217" s="54"/>
      <c r="E217" s="94"/>
      <c r="F217" s="84">
        <f t="shared" si="6"/>
        <v>0</v>
      </c>
    </row>
    <row r="218" spans="1:6" s="3" customFormat="1" x14ac:dyDescent="0.4">
      <c r="A218" s="60"/>
      <c r="B218" s="31"/>
      <c r="C218" s="79"/>
      <c r="D218" s="54"/>
      <c r="E218" s="94"/>
      <c r="F218" s="84"/>
    </row>
    <row r="219" spans="1:6" s="3" customFormat="1" ht="26.25" x14ac:dyDescent="0.4">
      <c r="A219" s="60">
        <v>8</v>
      </c>
      <c r="B219" s="31" t="s">
        <v>164</v>
      </c>
      <c r="C219" s="79"/>
      <c r="D219" s="54"/>
      <c r="E219" s="94"/>
      <c r="F219" s="84">
        <f t="shared" si="6"/>
        <v>0</v>
      </c>
    </row>
    <row r="220" spans="1:6" s="3" customFormat="1" x14ac:dyDescent="0.4">
      <c r="A220" s="60"/>
      <c r="B220" s="31"/>
      <c r="C220" s="79"/>
      <c r="D220" s="54"/>
      <c r="E220" s="94"/>
      <c r="F220" s="84"/>
    </row>
    <row r="221" spans="1:6" s="3" customFormat="1" ht="31.25" customHeight="1" x14ac:dyDescent="0.4">
      <c r="A221" s="60">
        <v>9</v>
      </c>
      <c r="B221" s="5" t="s">
        <v>149</v>
      </c>
      <c r="C221" s="78"/>
      <c r="D221" s="77"/>
      <c r="E221" s="94"/>
      <c r="F221" s="84">
        <f t="shared" si="6"/>
        <v>0</v>
      </c>
    </row>
    <row r="222" spans="1:6" s="3" customFormat="1" x14ac:dyDescent="0.4">
      <c r="A222" s="60"/>
      <c r="B222" s="5"/>
      <c r="C222" s="78"/>
      <c r="D222" s="77"/>
      <c r="E222" s="94"/>
      <c r="F222" s="84"/>
    </row>
    <row r="223" spans="1:6" s="3" customFormat="1" x14ac:dyDescent="0.4">
      <c r="A223" s="60"/>
      <c r="B223" s="6" t="s">
        <v>57</v>
      </c>
      <c r="C223" s="78"/>
      <c r="D223" s="77"/>
      <c r="E223" s="94"/>
      <c r="F223" s="84"/>
    </row>
    <row r="224" spans="1:6" s="3" customFormat="1" x14ac:dyDescent="0.4">
      <c r="A224" s="60"/>
      <c r="B224" s="4"/>
      <c r="C224" s="78"/>
      <c r="D224" s="77"/>
      <c r="E224" s="94"/>
      <c r="F224" s="84"/>
    </row>
    <row r="225" spans="1:6" s="3" customFormat="1" ht="26.25" x14ac:dyDescent="0.4">
      <c r="A225" s="60">
        <v>10</v>
      </c>
      <c r="B225" s="4" t="s">
        <v>150</v>
      </c>
      <c r="C225" s="78"/>
      <c r="D225" s="77"/>
      <c r="E225" s="94"/>
      <c r="F225" s="84">
        <f t="shared" si="6"/>
        <v>0</v>
      </c>
    </row>
    <row r="226" spans="1:6" s="3" customFormat="1" x14ac:dyDescent="0.4">
      <c r="A226" s="60"/>
      <c r="B226" s="4"/>
      <c r="C226" s="78"/>
      <c r="D226" s="77"/>
      <c r="E226" s="94"/>
      <c r="F226" s="84"/>
    </row>
    <row r="227" spans="1:6" s="3" customFormat="1" ht="26.25" x14ac:dyDescent="0.4">
      <c r="A227" s="60">
        <v>11</v>
      </c>
      <c r="B227" s="4" t="s">
        <v>85</v>
      </c>
      <c r="C227" s="78"/>
      <c r="D227" s="77"/>
      <c r="E227" s="94"/>
      <c r="F227" s="84">
        <f t="shared" si="6"/>
        <v>0</v>
      </c>
    </row>
    <row r="228" spans="1:6" s="3" customFormat="1" x14ac:dyDescent="0.4">
      <c r="A228" s="60"/>
      <c r="B228" s="4"/>
      <c r="C228" s="78"/>
      <c r="D228" s="77"/>
      <c r="E228" s="94"/>
      <c r="F228" s="84"/>
    </row>
    <row r="229" spans="1:6" s="3" customFormat="1" ht="26.25" x14ac:dyDescent="0.4">
      <c r="A229" s="60">
        <v>12</v>
      </c>
      <c r="B229" s="4" t="s">
        <v>86</v>
      </c>
      <c r="C229" s="78"/>
      <c r="D229" s="77"/>
      <c r="E229" s="94"/>
      <c r="F229" s="84">
        <f t="shared" si="6"/>
        <v>0</v>
      </c>
    </row>
    <row r="230" spans="1:6" s="3" customFormat="1" x14ac:dyDescent="0.4">
      <c r="A230" s="60"/>
      <c r="B230" s="4"/>
      <c r="C230" s="78"/>
      <c r="D230" s="77"/>
      <c r="E230" s="94"/>
      <c r="F230" s="84"/>
    </row>
    <row r="231" spans="1:6" s="3" customFormat="1" x14ac:dyDescent="0.4">
      <c r="A231" s="60"/>
      <c r="B231" s="19" t="s">
        <v>217</v>
      </c>
      <c r="C231" s="56"/>
      <c r="D231" s="77"/>
      <c r="E231" s="94"/>
      <c r="F231" s="84"/>
    </row>
    <row r="232" spans="1:6" s="3" customFormat="1" x14ac:dyDescent="0.4">
      <c r="A232" s="60"/>
      <c r="B232" s="4"/>
      <c r="C232" s="78"/>
      <c r="D232" s="77"/>
      <c r="E232" s="94"/>
      <c r="F232" s="84"/>
    </row>
    <row r="233" spans="1:6" s="3" customFormat="1" x14ac:dyDescent="0.4">
      <c r="A233" s="60">
        <v>13</v>
      </c>
      <c r="B233" s="4" t="s">
        <v>91</v>
      </c>
      <c r="C233" s="78"/>
      <c r="D233" s="77"/>
      <c r="E233" s="94"/>
      <c r="F233" s="84">
        <f t="shared" si="6"/>
        <v>0</v>
      </c>
    </row>
    <row r="234" spans="1:6" s="3" customFormat="1" x14ac:dyDescent="0.4">
      <c r="A234" s="60"/>
      <c r="B234" s="4"/>
      <c r="C234" s="78"/>
      <c r="D234" s="77"/>
      <c r="E234" s="94"/>
      <c r="F234" s="84"/>
    </row>
    <row r="235" spans="1:6" s="3" customFormat="1" x14ac:dyDescent="0.4">
      <c r="A235" s="60">
        <v>14</v>
      </c>
      <c r="B235" s="4" t="s">
        <v>58</v>
      </c>
      <c r="C235" s="78"/>
      <c r="D235" s="77"/>
      <c r="E235" s="94"/>
      <c r="F235" s="84">
        <f t="shared" si="6"/>
        <v>0</v>
      </c>
    </row>
    <row r="236" spans="1:6" s="3" customFormat="1" x14ac:dyDescent="0.4">
      <c r="A236" s="60"/>
      <c r="B236" s="4"/>
      <c r="C236" s="78"/>
      <c r="D236" s="77"/>
      <c r="E236" s="94"/>
      <c r="F236" s="84"/>
    </row>
    <row r="237" spans="1:6" s="3" customFormat="1" x14ac:dyDescent="0.4">
      <c r="A237" s="60">
        <v>15</v>
      </c>
      <c r="B237" s="31" t="s">
        <v>59</v>
      </c>
      <c r="C237" s="78"/>
      <c r="D237" s="54"/>
      <c r="E237" s="94"/>
      <c r="F237" s="84">
        <f t="shared" si="6"/>
        <v>0</v>
      </c>
    </row>
    <row r="238" spans="1:6" s="3" customFormat="1" x14ac:dyDescent="0.4">
      <c r="A238" s="60"/>
      <c r="B238" s="31"/>
      <c r="C238" s="78"/>
      <c r="D238" s="54"/>
      <c r="E238" s="94"/>
      <c r="F238" s="84"/>
    </row>
    <row r="239" spans="1:6" s="3" customFormat="1" x14ac:dyDescent="0.4">
      <c r="A239" s="60">
        <v>16</v>
      </c>
      <c r="B239" s="31" t="s">
        <v>102</v>
      </c>
      <c r="C239" s="78"/>
      <c r="D239" s="54"/>
      <c r="E239" s="94"/>
      <c r="F239" s="84">
        <f t="shared" si="6"/>
        <v>0</v>
      </c>
    </row>
    <row r="240" spans="1:6" s="3" customFormat="1" x14ac:dyDescent="0.4">
      <c r="A240" s="60"/>
      <c r="B240" s="14"/>
      <c r="C240" s="78"/>
      <c r="D240" s="77"/>
      <c r="E240" s="94"/>
      <c r="F240" s="86"/>
    </row>
    <row r="241" spans="1:6" s="3" customFormat="1" ht="27" customHeight="1" x14ac:dyDescent="0.4">
      <c r="A241" s="59"/>
      <c r="B241" s="66" t="s">
        <v>196</v>
      </c>
      <c r="C241" s="43"/>
      <c r="D241" s="42"/>
      <c r="E241" s="47" t="s">
        <v>207</v>
      </c>
      <c r="F241" s="49">
        <f>SUM(F202:F240)</f>
        <v>0</v>
      </c>
    </row>
    <row r="242" spans="1:6" s="3" customFormat="1" ht="27" customHeight="1" x14ac:dyDescent="0.4">
      <c r="A242" s="2" t="s">
        <v>0</v>
      </c>
      <c r="B242" s="1" t="s">
        <v>1</v>
      </c>
      <c r="C242" s="44" t="s">
        <v>3</v>
      </c>
      <c r="D242" s="2" t="s">
        <v>2</v>
      </c>
      <c r="E242" s="46" t="s">
        <v>4</v>
      </c>
      <c r="F242" s="2" t="s">
        <v>5</v>
      </c>
    </row>
    <row r="243" spans="1:6" s="3" customFormat="1" x14ac:dyDescent="0.4">
      <c r="A243" s="60"/>
      <c r="B243" s="14"/>
      <c r="C243" s="78"/>
      <c r="D243" s="77"/>
      <c r="E243" s="94"/>
      <c r="F243" s="86"/>
    </row>
    <row r="244" spans="1:6" s="3" customFormat="1" x14ac:dyDescent="0.4">
      <c r="A244" s="60">
        <v>1</v>
      </c>
      <c r="B244" s="31" t="s">
        <v>92</v>
      </c>
      <c r="C244" s="78"/>
      <c r="D244" s="77"/>
      <c r="E244" s="94"/>
      <c r="F244" s="84">
        <f>SUM(C244)*(E244)</f>
        <v>0</v>
      </c>
    </row>
    <row r="245" spans="1:6" s="3" customFormat="1" x14ac:dyDescent="0.4">
      <c r="A245" s="60"/>
      <c r="B245" s="31"/>
      <c r="C245" s="78"/>
      <c r="D245" s="77"/>
      <c r="E245" s="94"/>
      <c r="F245" s="84"/>
    </row>
    <row r="246" spans="1:6" s="3" customFormat="1" x14ac:dyDescent="0.4">
      <c r="A246" s="60">
        <v>2</v>
      </c>
      <c r="B246" s="31" t="s">
        <v>152</v>
      </c>
      <c r="C246" s="78"/>
      <c r="D246" s="77"/>
      <c r="E246" s="94"/>
      <c r="F246" s="84">
        <f t="shared" ref="F246:F288" si="7">SUM(C246)*(E246)</f>
        <v>0</v>
      </c>
    </row>
    <row r="247" spans="1:6" s="3" customFormat="1" x14ac:dyDescent="0.4">
      <c r="A247" s="60"/>
      <c r="B247" s="31"/>
      <c r="C247" s="78"/>
      <c r="D247" s="77"/>
      <c r="E247" s="94"/>
      <c r="F247" s="84"/>
    </row>
    <row r="248" spans="1:6" s="3" customFormat="1" ht="26.25" x14ac:dyDescent="0.4">
      <c r="A248" s="60">
        <v>3</v>
      </c>
      <c r="B248" s="31" t="s">
        <v>151</v>
      </c>
      <c r="C248" s="78"/>
      <c r="D248" s="77"/>
      <c r="E248" s="94"/>
      <c r="F248" s="84">
        <f t="shared" si="7"/>
        <v>0</v>
      </c>
    </row>
    <row r="249" spans="1:6" s="3" customFormat="1" x14ac:dyDescent="0.4">
      <c r="A249" s="60"/>
      <c r="B249" s="31"/>
      <c r="C249" s="78"/>
      <c r="D249" s="77"/>
      <c r="E249" s="94"/>
      <c r="F249" s="84"/>
    </row>
    <row r="250" spans="1:6" s="3" customFormat="1" x14ac:dyDescent="0.4">
      <c r="A250" s="60"/>
      <c r="B250" s="6" t="s">
        <v>7</v>
      </c>
      <c r="C250" s="78"/>
      <c r="D250" s="77"/>
      <c r="E250" s="94"/>
      <c r="F250" s="84"/>
    </row>
    <row r="251" spans="1:6" s="3" customFormat="1" x14ac:dyDescent="0.4">
      <c r="A251" s="60"/>
      <c r="B251" s="4"/>
      <c r="C251" s="78"/>
      <c r="D251" s="77"/>
      <c r="E251" s="94"/>
      <c r="F251" s="84"/>
    </row>
    <row r="252" spans="1:6" s="3" customFormat="1" x14ac:dyDescent="0.4">
      <c r="A252" s="60">
        <v>4</v>
      </c>
      <c r="B252" s="9" t="s">
        <v>93</v>
      </c>
      <c r="C252" s="79"/>
      <c r="D252" s="54"/>
      <c r="E252" s="94"/>
      <c r="F252" s="84">
        <f t="shared" si="7"/>
        <v>0</v>
      </c>
    </row>
    <row r="253" spans="1:6" s="3" customFormat="1" x14ac:dyDescent="0.4">
      <c r="A253" s="60"/>
      <c r="B253" s="9"/>
      <c r="C253" s="79"/>
      <c r="D253" s="54"/>
      <c r="E253" s="94"/>
      <c r="F253" s="84"/>
    </row>
    <row r="254" spans="1:6" s="3" customFormat="1" ht="36" customHeight="1" x14ac:dyDescent="0.4">
      <c r="A254" s="60"/>
      <c r="B254" s="32" t="s">
        <v>96</v>
      </c>
      <c r="C254" s="79"/>
      <c r="D254" s="54"/>
      <c r="E254" s="94"/>
      <c r="F254" s="84">
        <f t="shared" si="7"/>
        <v>0</v>
      </c>
    </row>
    <row r="255" spans="1:6" s="3" customFormat="1" x14ac:dyDescent="0.4">
      <c r="A255" s="60"/>
      <c r="B255" s="9"/>
      <c r="C255" s="79"/>
      <c r="D255" s="54"/>
      <c r="E255" s="94"/>
      <c r="F255" s="84"/>
    </row>
    <row r="256" spans="1:6" s="3" customFormat="1" x14ac:dyDescent="0.4">
      <c r="A256" s="60">
        <v>5</v>
      </c>
      <c r="B256" s="9" t="s">
        <v>94</v>
      </c>
      <c r="C256" s="79"/>
      <c r="D256" s="54"/>
      <c r="E256" s="94"/>
      <c r="F256" s="84">
        <f t="shared" si="7"/>
        <v>0</v>
      </c>
    </row>
    <row r="257" spans="1:6" s="3" customFormat="1" x14ac:dyDescent="0.4">
      <c r="A257" s="60"/>
      <c r="B257" s="31"/>
      <c r="C257" s="78"/>
      <c r="D257" s="54"/>
      <c r="E257" s="94"/>
      <c r="F257" s="84"/>
    </row>
    <row r="258" spans="1:6" s="3" customFormat="1" ht="26.25" x14ac:dyDescent="0.4">
      <c r="A258" s="60"/>
      <c r="B258" s="32" t="s">
        <v>95</v>
      </c>
      <c r="C258" s="78"/>
      <c r="D258" s="77"/>
      <c r="E258" s="94"/>
      <c r="F258" s="84"/>
    </row>
    <row r="259" spans="1:6" s="3" customFormat="1" x14ac:dyDescent="0.4">
      <c r="A259" s="60"/>
      <c r="B259" s="9"/>
      <c r="C259" s="78"/>
      <c r="D259" s="77"/>
      <c r="E259" s="94"/>
      <c r="F259" s="84"/>
    </row>
    <row r="260" spans="1:6" s="3" customFormat="1" x14ac:dyDescent="0.4">
      <c r="A260" s="60">
        <v>6</v>
      </c>
      <c r="B260" s="9" t="s">
        <v>60</v>
      </c>
      <c r="C260" s="78"/>
      <c r="D260" s="77"/>
      <c r="E260" s="94"/>
      <c r="F260" s="84">
        <f t="shared" si="7"/>
        <v>0</v>
      </c>
    </row>
    <row r="261" spans="1:6" s="3" customFormat="1" x14ac:dyDescent="0.4">
      <c r="A261" s="60"/>
      <c r="B261" s="9"/>
      <c r="C261" s="78"/>
      <c r="D261" s="77"/>
      <c r="E261" s="94"/>
      <c r="F261" s="84"/>
    </row>
    <row r="262" spans="1:6" s="3" customFormat="1" x14ac:dyDescent="0.4">
      <c r="A262" s="60">
        <v>7</v>
      </c>
      <c r="B262" s="9" t="s">
        <v>97</v>
      </c>
      <c r="C262" s="78"/>
      <c r="D262" s="77"/>
      <c r="E262" s="94"/>
      <c r="F262" s="84">
        <f t="shared" si="7"/>
        <v>0</v>
      </c>
    </row>
    <row r="263" spans="1:6" x14ac:dyDescent="0.4">
      <c r="A263" s="60"/>
      <c r="B263" s="9"/>
      <c r="C263" s="78"/>
      <c r="D263" s="77"/>
      <c r="E263" s="94"/>
      <c r="F263" s="84"/>
    </row>
    <row r="264" spans="1:6" s="3" customFormat="1" x14ac:dyDescent="0.4">
      <c r="A264" s="60">
        <v>8</v>
      </c>
      <c r="B264" s="9" t="s">
        <v>98</v>
      </c>
      <c r="C264" s="78"/>
      <c r="D264" s="77"/>
      <c r="E264" s="94"/>
      <c r="F264" s="84">
        <f t="shared" si="7"/>
        <v>0</v>
      </c>
    </row>
    <row r="265" spans="1:6" s="3" customFormat="1" x14ac:dyDescent="0.4">
      <c r="A265" s="60"/>
      <c r="B265" s="9"/>
      <c r="C265" s="78"/>
      <c r="D265" s="77"/>
      <c r="E265" s="94"/>
      <c r="F265" s="84"/>
    </row>
    <row r="266" spans="1:6" s="3" customFormat="1" x14ac:dyDescent="0.4">
      <c r="A266" s="60">
        <v>9</v>
      </c>
      <c r="B266" s="9" t="s">
        <v>99</v>
      </c>
      <c r="C266" s="78"/>
      <c r="D266" s="77"/>
      <c r="E266" s="94"/>
      <c r="F266" s="84">
        <f t="shared" si="7"/>
        <v>0</v>
      </c>
    </row>
    <row r="267" spans="1:6" s="3" customFormat="1" x14ac:dyDescent="0.4">
      <c r="A267" s="60"/>
      <c r="B267" s="9"/>
      <c r="C267" s="78"/>
      <c r="D267" s="77"/>
      <c r="E267" s="94"/>
      <c r="F267" s="84"/>
    </row>
    <row r="268" spans="1:6" s="3" customFormat="1" x14ac:dyDescent="0.4">
      <c r="A268" s="60">
        <v>10</v>
      </c>
      <c r="B268" s="9" t="s">
        <v>100</v>
      </c>
      <c r="C268" s="78"/>
      <c r="D268" s="77"/>
      <c r="E268" s="94"/>
      <c r="F268" s="84">
        <f t="shared" si="7"/>
        <v>0</v>
      </c>
    </row>
    <row r="269" spans="1:6" s="3" customFormat="1" x14ac:dyDescent="0.4">
      <c r="A269" s="60"/>
      <c r="B269" s="9"/>
      <c r="C269" s="78"/>
      <c r="D269" s="77"/>
      <c r="E269" s="94"/>
      <c r="F269" s="84"/>
    </row>
    <row r="270" spans="1:6" s="3" customFormat="1" ht="26.25" x14ac:dyDescent="0.4">
      <c r="A270" s="60">
        <v>11</v>
      </c>
      <c r="B270" s="9" t="s">
        <v>218</v>
      </c>
      <c r="C270" s="78"/>
      <c r="D270" s="77"/>
      <c r="E270" s="94"/>
      <c r="F270" s="84">
        <f t="shared" si="7"/>
        <v>0</v>
      </c>
    </row>
    <row r="271" spans="1:6" s="3" customFormat="1" x14ac:dyDescent="0.4">
      <c r="A271" s="60"/>
      <c r="B271" s="4"/>
      <c r="C271" s="78"/>
      <c r="D271" s="77"/>
      <c r="E271" s="94"/>
      <c r="F271" s="84"/>
    </row>
    <row r="272" spans="1:6" s="3" customFormat="1" x14ac:dyDescent="0.4">
      <c r="A272" s="60"/>
      <c r="B272" s="6" t="s">
        <v>156</v>
      </c>
      <c r="C272" s="78"/>
      <c r="D272" s="77"/>
      <c r="E272" s="94"/>
      <c r="F272" s="84"/>
    </row>
    <row r="273" spans="1:6" s="3" customFormat="1" x14ac:dyDescent="0.4">
      <c r="A273" s="60"/>
      <c r="B273" s="6"/>
      <c r="C273" s="78"/>
      <c r="D273" s="77"/>
      <c r="E273" s="94"/>
      <c r="F273" s="84"/>
    </row>
    <row r="274" spans="1:6" s="3" customFormat="1" ht="64.900000000000006" customHeight="1" x14ac:dyDescent="0.4">
      <c r="A274" s="60">
        <v>12</v>
      </c>
      <c r="B274" s="5" t="s">
        <v>158</v>
      </c>
      <c r="C274" s="78"/>
      <c r="D274" s="77"/>
      <c r="E274" s="94"/>
      <c r="F274" s="84">
        <f t="shared" si="7"/>
        <v>0</v>
      </c>
    </row>
    <row r="275" spans="1:6" s="3" customFormat="1" x14ac:dyDescent="0.4">
      <c r="A275" s="60"/>
      <c r="B275" s="5"/>
      <c r="C275" s="78"/>
      <c r="D275" s="77"/>
      <c r="E275" s="94"/>
      <c r="F275" s="84"/>
    </row>
    <row r="276" spans="1:6" s="3" customFormat="1" ht="26.25" x14ac:dyDescent="0.4">
      <c r="A276" s="60">
        <v>13</v>
      </c>
      <c r="B276" s="5" t="s">
        <v>159</v>
      </c>
      <c r="C276" s="78"/>
      <c r="D276" s="77"/>
      <c r="E276" s="94"/>
      <c r="F276" s="84">
        <f t="shared" si="7"/>
        <v>0</v>
      </c>
    </row>
    <row r="277" spans="1:6" s="3" customFormat="1" x14ac:dyDescent="0.4">
      <c r="A277" s="60"/>
      <c r="B277" s="4"/>
      <c r="C277" s="78"/>
      <c r="D277" s="77"/>
      <c r="E277" s="94"/>
      <c r="F277" s="84"/>
    </row>
    <row r="278" spans="1:6" s="3" customFormat="1" x14ac:dyDescent="0.4">
      <c r="A278" s="60">
        <v>14</v>
      </c>
      <c r="B278" s="31" t="s">
        <v>157</v>
      </c>
      <c r="C278" s="79">
        <v>1</v>
      </c>
      <c r="D278" s="54" t="s">
        <v>12</v>
      </c>
      <c r="E278" s="94">
        <v>2500</v>
      </c>
      <c r="F278" s="84">
        <f t="shared" si="7"/>
        <v>2500</v>
      </c>
    </row>
    <row r="279" spans="1:6" s="3" customFormat="1" x14ac:dyDescent="0.4">
      <c r="A279" s="60"/>
      <c r="B279" s="31"/>
      <c r="C279" s="79"/>
      <c r="D279" s="54"/>
      <c r="E279" s="94"/>
      <c r="F279" s="84"/>
    </row>
    <row r="280" spans="1:6" s="3" customFormat="1" x14ac:dyDescent="0.4">
      <c r="A280" s="60">
        <v>15</v>
      </c>
      <c r="B280" s="31" t="s">
        <v>101</v>
      </c>
      <c r="C280" s="79">
        <v>1</v>
      </c>
      <c r="D280" s="54" t="s">
        <v>12</v>
      </c>
      <c r="E280" s="94">
        <v>10000</v>
      </c>
      <c r="F280" s="84">
        <f t="shared" si="7"/>
        <v>10000</v>
      </c>
    </row>
    <row r="281" spans="1:6" s="3" customFormat="1" x14ac:dyDescent="0.4">
      <c r="A281" s="60"/>
      <c r="B281" s="31"/>
      <c r="C281" s="79"/>
      <c r="D281" s="54"/>
      <c r="E281" s="94"/>
      <c r="F281" s="84"/>
    </row>
    <row r="282" spans="1:6" s="3" customFormat="1" x14ac:dyDescent="0.4">
      <c r="A282" s="60">
        <v>16</v>
      </c>
      <c r="B282" s="31" t="s">
        <v>160</v>
      </c>
      <c r="C282" s="79">
        <v>2</v>
      </c>
      <c r="D282" s="54" t="s">
        <v>12</v>
      </c>
      <c r="E282" s="94">
        <v>500</v>
      </c>
      <c r="F282" s="84">
        <f t="shared" si="7"/>
        <v>1000</v>
      </c>
    </row>
    <row r="283" spans="1:6" s="3" customFormat="1" x14ac:dyDescent="0.4">
      <c r="A283" s="60"/>
      <c r="B283" s="31"/>
      <c r="C283" s="79"/>
      <c r="D283" s="54"/>
      <c r="E283" s="94"/>
      <c r="F283" s="84"/>
    </row>
    <row r="284" spans="1:6" s="3" customFormat="1" x14ac:dyDescent="0.4">
      <c r="A284" s="60">
        <v>17</v>
      </c>
      <c r="B284" s="31" t="s">
        <v>161</v>
      </c>
      <c r="C284" s="79"/>
      <c r="D284" s="54"/>
      <c r="E284" s="94"/>
      <c r="F284" s="84">
        <f t="shared" si="7"/>
        <v>0</v>
      </c>
    </row>
    <row r="285" spans="1:6" s="3" customFormat="1" x14ac:dyDescent="0.4">
      <c r="A285" s="60"/>
      <c r="B285" s="31"/>
      <c r="C285" s="79"/>
      <c r="D285" s="54"/>
      <c r="E285" s="94"/>
      <c r="F285" s="84"/>
    </row>
    <row r="286" spans="1:6" s="3" customFormat="1" x14ac:dyDescent="0.4">
      <c r="A286" s="60">
        <v>18</v>
      </c>
      <c r="B286" s="31" t="s">
        <v>15</v>
      </c>
      <c r="C286" s="79"/>
      <c r="D286" s="54"/>
      <c r="E286" s="94"/>
      <c r="F286" s="84">
        <f t="shared" si="7"/>
        <v>0</v>
      </c>
    </row>
    <row r="287" spans="1:6" s="3" customFormat="1" x14ac:dyDescent="0.4">
      <c r="A287" s="60"/>
      <c r="B287" s="31"/>
      <c r="C287" s="79"/>
      <c r="D287" s="54"/>
      <c r="E287" s="94"/>
      <c r="F287" s="84"/>
    </row>
    <row r="288" spans="1:6" s="3" customFormat="1" ht="26.25" x14ac:dyDescent="0.4">
      <c r="A288" s="60">
        <v>19</v>
      </c>
      <c r="B288" s="14" t="s">
        <v>162</v>
      </c>
      <c r="C288" s="79"/>
      <c r="D288" s="54"/>
      <c r="E288" s="94"/>
      <c r="F288" s="84">
        <f t="shared" si="7"/>
        <v>0</v>
      </c>
    </row>
    <row r="289" spans="1:6" s="3" customFormat="1" x14ac:dyDescent="0.4">
      <c r="A289" s="60"/>
      <c r="B289" s="31"/>
      <c r="C289" s="79"/>
      <c r="D289" s="54"/>
      <c r="E289" s="94"/>
      <c r="F289" s="86"/>
    </row>
    <row r="290" spans="1:6" s="3" customFormat="1" x14ac:dyDescent="0.4">
      <c r="A290" s="60"/>
      <c r="B290" s="37"/>
      <c r="C290" s="78"/>
      <c r="D290" s="77"/>
      <c r="E290" s="94"/>
      <c r="F290" s="86"/>
    </row>
    <row r="291" spans="1:6" s="3" customFormat="1" ht="27" customHeight="1" x14ac:dyDescent="0.4">
      <c r="A291" s="59"/>
      <c r="B291" s="66" t="s">
        <v>195</v>
      </c>
      <c r="C291" s="43"/>
      <c r="D291" s="42"/>
      <c r="E291" s="47" t="s">
        <v>207</v>
      </c>
      <c r="F291" s="49">
        <f>SUM(F244:F290)</f>
        <v>13500</v>
      </c>
    </row>
    <row r="292" spans="1:6" s="3" customFormat="1" ht="27" customHeight="1" x14ac:dyDescent="0.4">
      <c r="A292" s="2" t="s">
        <v>0</v>
      </c>
      <c r="B292" s="1" t="s">
        <v>1</v>
      </c>
      <c r="C292" s="44" t="s">
        <v>3</v>
      </c>
      <c r="D292" s="2" t="s">
        <v>2</v>
      </c>
      <c r="E292" s="46" t="s">
        <v>4</v>
      </c>
      <c r="F292" s="2" t="s">
        <v>5</v>
      </c>
    </row>
    <row r="293" spans="1:6" s="3" customFormat="1" x14ac:dyDescent="0.4">
      <c r="A293" s="60"/>
      <c r="B293" s="37"/>
      <c r="C293" s="78"/>
      <c r="D293" s="77"/>
      <c r="E293" s="94"/>
      <c r="F293" s="86"/>
    </row>
    <row r="294" spans="1:6" s="3" customFormat="1" ht="15.75" x14ac:dyDescent="0.4">
      <c r="A294" s="60"/>
      <c r="B294" s="38" t="s">
        <v>76</v>
      </c>
      <c r="C294" s="76"/>
      <c r="D294" s="77"/>
      <c r="E294" s="94"/>
      <c r="F294" s="84"/>
    </row>
    <row r="295" spans="1:6" s="3" customFormat="1" x14ac:dyDescent="0.4">
      <c r="A295" s="60"/>
      <c r="B295" s="26"/>
      <c r="C295" s="78"/>
      <c r="D295" s="77"/>
      <c r="E295" s="94"/>
      <c r="F295" s="86"/>
    </row>
    <row r="296" spans="1:6" s="3" customFormat="1" x14ac:dyDescent="0.4">
      <c r="A296" s="60"/>
      <c r="B296" s="7" t="s">
        <v>41</v>
      </c>
      <c r="C296" s="78"/>
      <c r="D296" s="77"/>
      <c r="E296" s="84"/>
      <c r="F296" s="84"/>
    </row>
    <row r="297" spans="1:6" s="3" customFormat="1" x14ac:dyDescent="0.4">
      <c r="A297" s="60"/>
      <c r="B297" s="8"/>
      <c r="C297" s="78"/>
      <c r="D297" s="77"/>
      <c r="E297" s="84"/>
      <c r="F297" s="86"/>
    </row>
    <row r="298" spans="1:6" s="3" customFormat="1" ht="39.4" x14ac:dyDescent="0.4">
      <c r="A298" s="60">
        <v>1</v>
      </c>
      <c r="B298" s="8" t="s">
        <v>153</v>
      </c>
      <c r="C298" s="78">
        <v>12</v>
      </c>
      <c r="D298" s="77" t="s">
        <v>206</v>
      </c>
      <c r="E298" s="84"/>
      <c r="F298" s="84">
        <f>SUM(C298)*E298</f>
        <v>0</v>
      </c>
    </row>
    <row r="299" spans="1:6" s="3" customFormat="1" x14ac:dyDescent="0.4">
      <c r="A299" s="60"/>
      <c r="B299" s="8"/>
      <c r="C299" s="78"/>
      <c r="D299" s="77"/>
      <c r="E299" s="84"/>
      <c r="F299" s="84"/>
    </row>
    <row r="300" spans="1:6" s="3" customFormat="1" x14ac:dyDescent="0.4">
      <c r="A300" s="60">
        <v>2</v>
      </c>
      <c r="B300" s="9" t="s">
        <v>103</v>
      </c>
      <c r="C300" s="78">
        <v>1</v>
      </c>
      <c r="D300" s="77" t="s">
        <v>12</v>
      </c>
      <c r="E300" s="84">
        <v>5000</v>
      </c>
      <c r="F300" s="84">
        <f t="shared" ref="F300:F330" si="8">SUM(C300)*E300</f>
        <v>5000</v>
      </c>
    </row>
    <row r="301" spans="1:6" s="3" customFormat="1" x14ac:dyDescent="0.4">
      <c r="A301" s="60"/>
      <c r="B301" s="4"/>
      <c r="C301" s="78"/>
      <c r="D301" s="77"/>
      <c r="E301" s="94"/>
      <c r="F301" s="84"/>
    </row>
    <row r="302" spans="1:6" s="3" customFormat="1" x14ac:dyDescent="0.4">
      <c r="A302" s="60">
        <v>3</v>
      </c>
      <c r="B302" s="9" t="s">
        <v>105</v>
      </c>
      <c r="C302" s="78">
        <v>1</v>
      </c>
      <c r="D302" s="77" t="s">
        <v>12</v>
      </c>
      <c r="E302" s="84">
        <v>5000</v>
      </c>
      <c r="F302" s="84">
        <f t="shared" si="8"/>
        <v>5000</v>
      </c>
    </row>
    <row r="303" spans="1:6" s="3" customFormat="1" x14ac:dyDescent="0.4">
      <c r="A303" s="60"/>
      <c r="B303" s="5" t="s">
        <v>62</v>
      </c>
      <c r="C303" s="78"/>
      <c r="D303" s="77"/>
      <c r="E303" s="84"/>
      <c r="F303" s="84"/>
    </row>
    <row r="304" spans="1:6" s="3" customFormat="1" x14ac:dyDescent="0.4">
      <c r="A304" s="60"/>
      <c r="B304" s="6" t="s">
        <v>79</v>
      </c>
      <c r="C304" s="78"/>
      <c r="D304" s="77"/>
      <c r="E304" s="84"/>
      <c r="F304" s="84"/>
    </row>
    <row r="305" spans="1:6" s="3" customFormat="1" x14ac:dyDescent="0.4">
      <c r="A305" s="60"/>
      <c r="B305" s="10"/>
      <c r="C305" s="78"/>
      <c r="D305" s="77"/>
      <c r="E305" s="84"/>
      <c r="F305" s="84"/>
    </row>
    <row r="306" spans="1:6" s="3" customFormat="1" ht="65.650000000000006" x14ac:dyDescent="0.4">
      <c r="A306" s="60">
        <v>4</v>
      </c>
      <c r="B306" s="10" t="s">
        <v>189</v>
      </c>
      <c r="C306" s="78"/>
      <c r="D306" s="77"/>
      <c r="E306" s="84"/>
      <c r="F306" s="84">
        <f t="shared" si="8"/>
        <v>0</v>
      </c>
    </row>
    <row r="307" spans="1:6" s="3" customFormat="1" x14ac:dyDescent="0.4">
      <c r="A307" s="60"/>
      <c r="B307" s="10"/>
      <c r="C307" s="78"/>
      <c r="D307" s="77"/>
      <c r="E307" s="84"/>
      <c r="F307" s="84"/>
    </row>
    <row r="308" spans="1:6" s="3" customFormat="1" x14ac:dyDescent="0.4">
      <c r="A308" s="60">
        <v>5</v>
      </c>
      <c r="B308" s="10" t="s">
        <v>104</v>
      </c>
      <c r="C308" s="78"/>
      <c r="D308" s="77"/>
      <c r="E308" s="84"/>
      <c r="F308" s="84">
        <f t="shared" si="8"/>
        <v>0</v>
      </c>
    </row>
    <row r="309" spans="1:6" s="3" customFormat="1" x14ac:dyDescent="0.4">
      <c r="A309" s="60"/>
      <c r="B309" s="10"/>
      <c r="C309" s="78"/>
      <c r="D309" s="77"/>
      <c r="E309" s="84"/>
      <c r="F309" s="84"/>
    </row>
    <row r="310" spans="1:6" s="3" customFormat="1" ht="26.25" x14ac:dyDescent="0.4">
      <c r="A310" s="60">
        <v>6</v>
      </c>
      <c r="B310" s="21" t="s">
        <v>34</v>
      </c>
      <c r="C310" s="78"/>
      <c r="D310" s="77"/>
      <c r="E310" s="84"/>
      <c r="F310" s="84">
        <f t="shared" si="8"/>
        <v>0</v>
      </c>
    </row>
    <row r="311" spans="1:6" s="3" customFormat="1" x14ac:dyDescent="0.4">
      <c r="A311" s="60"/>
      <c r="B311" s="21"/>
      <c r="C311" s="78"/>
      <c r="D311" s="77"/>
      <c r="E311" s="84"/>
      <c r="F311" s="84"/>
    </row>
    <row r="312" spans="1:6" s="3" customFormat="1" x14ac:dyDescent="0.4">
      <c r="A312" s="60"/>
      <c r="B312" s="6" t="s">
        <v>38</v>
      </c>
      <c r="C312" s="78"/>
      <c r="D312" s="77"/>
      <c r="E312" s="84"/>
      <c r="F312" s="84"/>
    </row>
    <row r="313" spans="1:6" s="3" customFormat="1" x14ac:dyDescent="0.4">
      <c r="A313" s="60"/>
      <c r="B313" s="5"/>
      <c r="C313" s="78"/>
      <c r="D313" s="77"/>
      <c r="E313" s="84"/>
      <c r="F313" s="84"/>
    </row>
    <row r="314" spans="1:6" s="3" customFormat="1" ht="39.4" x14ac:dyDescent="0.4">
      <c r="A314" s="60">
        <v>7</v>
      </c>
      <c r="B314" s="5" t="s">
        <v>78</v>
      </c>
      <c r="C314" s="78">
        <v>1</v>
      </c>
      <c r="D314" s="77" t="s">
        <v>208</v>
      </c>
      <c r="E314" s="84">
        <v>15000</v>
      </c>
      <c r="F314" s="84">
        <f t="shared" si="8"/>
        <v>15000</v>
      </c>
    </row>
    <row r="315" spans="1:6" s="3" customFormat="1" x14ac:dyDescent="0.4">
      <c r="A315" s="60"/>
      <c r="B315" s="5"/>
      <c r="C315" s="78"/>
      <c r="D315" s="77"/>
      <c r="E315" s="84"/>
      <c r="F315" s="84"/>
    </row>
    <row r="316" spans="1:6" s="3" customFormat="1" x14ac:dyDescent="0.4">
      <c r="A316" s="60"/>
      <c r="B316" s="7" t="s">
        <v>48</v>
      </c>
      <c r="C316" s="78"/>
      <c r="D316" s="77"/>
      <c r="E316" s="84"/>
      <c r="F316" s="84"/>
    </row>
    <row r="317" spans="1:6" s="3" customFormat="1" x14ac:dyDescent="0.4">
      <c r="A317" s="60"/>
      <c r="B317" s="5"/>
      <c r="C317" s="78"/>
      <c r="D317" s="77"/>
      <c r="E317" s="84"/>
      <c r="F317" s="84"/>
    </row>
    <row r="318" spans="1:6" s="3" customFormat="1" ht="39.4" x14ac:dyDescent="0.4">
      <c r="A318" s="60">
        <v>8</v>
      </c>
      <c r="B318" s="4" t="s">
        <v>154</v>
      </c>
      <c r="C318" s="78"/>
      <c r="D318" s="77"/>
      <c r="E318" s="94"/>
      <c r="F318" s="84">
        <f t="shared" si="8"/>
        <v>0</v>
      </c>
    </row>
    <row r="319" spans="1:6" s="3" customFormat="1" x14ac:dyDescent="0.4">
      <c r="A319" s="60"/>
      <c r="B319" s="4"/>
      <c r="C319" s="78"/>
      <c r="D319" s="77"/>
      <c r="E319" s="84"/>
      <c r="F319" s="84"/>
    </row>
    <row r="320" spans="1:6" s="3" customFormat="1" x14ac:dyDescent="0.4">
      <c r="A320" s="60">
        <v>9</v>
      </c>
      <c r="B320" s="4" t="s">
        <v>106</v>
      </c>
      <c r="C320" s="78"/>
      <c r="D320" s="77"/>
      <c r="E320" s="94"/>
      <c r="F320" s="84">
        <f t="shared" si="8"/>
        <v>0</v>
      </c>
    </row>
    <row r="321" spans="1:6" s="3" customFormat="1" x14ac:dyDescent="0.4">
      <c r="A321" s="60"/>
      <c r="B321" s="4"/>
      <c r="C321" s="78"/>
      <c r="D321" s="77"/>
      <c r="E321" s="94"/>
      <c r="F321" s="84"/>
    </row>
    <row r="322" spans="1:6" s="3" customFormat="1" ht="26.25" x14ac:dyDescent="0.4">
      <c r="A322" s="60">
        <v>10</v>
      </c>
      <c r="B322" s="4" t="s">
        <v>107</v>
      </c>
      <c r="C322" s="78"/>
      <c r="D322" s="77"/>
      <c r="E322" s="94"/>
      <c r="F322" s="84">
        <f t="shared" si="8"/>
        <v>0</v>
      </c>
    </row>
    <row r="323" spans="1:6" s="3" customFormat="1" x14ac:dyDescent="0.4">
      <c r="A323" s="60"/>
      <c r="B323" s="4"/>
      <c r="C323" s="78"/>
      <c r="D323" s="77"/>
      <c r="E323" s="94"/>
      <c r="F323" s="84"/>
    </row>
    <row r="324" spans="1:6" s="3" customFormat="1" ht="26.25" x14ac:dyDescent="0.4">
      <c r="A324" s="60">
        <v>11</v>
      </c>
      <c r="B324" s="4" t="s">
        <v>108</v>
      </c>
      <c r="C324" s="78"/>
      <c r="D324" s="77"/>
      <c r="E324" s="94"/>
      <c r="F324" s="84">
        <f t="shared" si="8"/>
        <v>0</v>
      </c>
    </row>
    <row r="325" spans="1:6" s="3" customFormat="1" x14ac:dyDescent="0.4">
      <c r="A325" s="60"/>
      <c r="B325" s="4"/>
      <c r="C325" s="78"/>
      <c r="D325" s="77"/>
      <c r="E325" s="94"/>
      <c r="F325" s="84"/>
    </row>
    <row r="326" spans="1:6" s="3" customFormat="1" ht="26.25" x14ac:dyDescent="0.4">
      <c r="A326" s="60">
        <v>12</v>
      </c>
      <c r="B326" s="4" t="s">
        <v>109</v>
      </c>
      <c r="C326" s="78"/>
      <c r="D326" s="77"/>
      <c r="E326" s="94"/>
      <c r="F326" s="84">
        <f t="shared" si="8"/>
        <v>0</v>
      </c>
    </row>
    <row r="327" spans="1:6" s="3" customFormat="1" x14ac:dyDescent="0.4">
      <c r="A327" s="60"/>
      <c r="B327" s="4"/>
      <c r="C327" s="78"/>
      <c r="D327" s="77"/>
      <c r="E327" s="94"/>
      <c r="F327" s="84"/>
    </row>
    <row r="328" spans="1:6" s="3" customFormat="1" ht="26.25" x14ac:dyDescent="0.4">
      <c r="A328" s="60">
        <v>13</v>
      </c>
      <c r="B328" s="4" t="s">
        <v>110</v>
      </c>
      <c r="C328" s="78"/>
      <c r="D328" s="77"/>
      <c r="E328" s="94"/>
      <c r="F328" s="84">
        <f t="shared" si="8"/>
        <v>0</v>
      </c>
    </row>
    <row r="329" spans="1:6" s="3" customFormat="1" x14ac:dyDescent="0.4">
      <c r="A329" s="60"/>
      <c r="B329" s="37"/>
      <c r="C329" s="78"/>
      <c r="D329" s="77"/>
      <c r="E329" s="94"/>
      <c r="F329" s="84"/>
    </row>
    <row r="330" spans="1:6" s="3" customFormat="1" ht="39.4" x14ac:dyDescent="0.4">
      <c r="A330" s="60">
        <v>14</v>
      </c>
      <c r="B330" s="37" t="s">
        <v>155</v>
      </c>
      <c r="C330" s="78"/>
      <c r="D330" s="77"/>
      <c r="E330" s="94"/>
      <c r="F330" s="84">
        <f t="shared" si="8"/>
        <v>0</v>
      </c>
    </row>
    <row r="331" spans="1:6" s="3" customFormat="1" x14ac:dyDescent="0.4">
      <c r="A331" s="60"/>
      <c r="B331" s="5"/>
      <c r="C331" s="76"/>
      <c r="D331" s="77"/>
      <c r="E331" s="94"/>
      <c r="F331" s="84"/>
    </row>
    <row r="332" spans="1:6" s="3" customFormat="1" ht="27" customHeight="1" x14ac:dyDescent="0.4">
      <c r="A332" s="59"/>
      <c r="B332" s="66" t="s">
        <v>194</v>
      </c>
      <c r="C332" s="43"/>
      <c r="D332" s="42"/>
      <c r="E332" s="47" t="s">
        <v>207</v>
      </c>
      <c r="F332" s="49">
        <f>SUM(F298:F331)</f>
        <v>25000</v>
      </c>
    </row>
    <row r="333" spans="1:6" s="3" customFormat="1" ht="27" customHeight="1" x14ac:dyDescent="0.4">
      <c r="A333" s="2" t="s">
        <v>0</v>
      </c>
      <c r="B333" s="1" t="s">
        <v>1</v>
      </c>
      <c r="C333" s="44" t="s">
        <v>3</v>
      </c>
      <c r="D333" s="2" t="s">
        <v>2</v>
      </c>
      <c r="E333" s="46" t="s">
        <v>4</v>
      </c>
      <c r="F333" s="2" t="s">
        <v>5</v>
      </c>
    </row>
    <row r="334" spans="1:6" s="3" customFormat="1" ht="27" customHeight="1" x14ac:dyDescent="0.4">
      <c r="A334" s="67"/>
      <c r="B334" s="68"/>
      <c r="C334" s="69"/>
      <c r="D334" s="45"/>
      <c r="E334" s="48"/>
      <c r="F334" s="45"/>
    </row>
    <row r="335" spans="1:6" s="3" customFormat="1" ht="18" x14ac:dyDescent="0.4">
      <c r="A335" s="60"/>
      <c r="B335" s="39" t="s">
        <v>75</v>
      </c>
      <c r="C335" s="78"/>
      <c r="D335" s="77"/>
      <c r="E335" s="94"/>
      <c r="F335" s="86"/>
    </row>
    <row r="336" spans="1:6" s="3" customFormat="1" x14ac:dyDescent="0.4">
      <c r="A336" s="60"/>
      <c r="B336" s="37"/>
      <c r="C336" s="78"/>
      <c r="D336" s="77"/>
      <c r="E336" s="94"/>
      <c r="F336" s="86"/>
    </row>
    <row r="337" spans="1:6" s="3" customFormat="1" ht="31.15" customHeight="1" x14ac:dyDescent="0.4">
      <c r="A337" s="60"/>
      <c r="B337" s="71" t="s">
        <v>163</v>
      </c>
      <c r="C337" s="79"/>
      <c r="D337" s="54"/>
      <c r="E337" s="94"/>
      <c r="F337" s="84"/>
    </row>
    <row r="338" spans="1:6" s="3" customFormat="1" ht="10.9" customHeight="1" x14ac:dyDescent="0.4">
      <c r="A338" s="60"/>
      <c r="B338" s="31"/>
      <c r="C338" s="79"/>
      <c r="D338" s="54"/>
      <c r="E338" s="94"/>
      <c r="F338" s="86"/>
    </row>
    <row r="339" spans="1:6" s="3" customFormat="1" x14ac:dyDescent="0.4">
      <c r="A339" s="60">
        <v>1</v>
      </c>
      <c r="B339" s="31" t="s">
        <v>165</v>
      </c>
      <c r="C339" s="79"/>
      <c r="D339" s="54"/>
      <c r="E339" s="94"/>
      <c r="F339" s="84">
        <f>SUM(C339*E339)</f>
        <v>0</v>
      </c>
    </row>
    <row r="340" spans="1:6" s="3" customFormat="1" x14ac:dyDescent="0.4">
      <c r="A340" s="60"/>
      <c r="B340" s="5"/>
      <c r="C340" s="79"/>
      <c r="D340" s="54"/>
      <c r="E340" s="94"/>
      <c r="F340" s="84"/>
    </row>
    <row r="341" spans="1:6" s="3" customFormat="1" x14ac:dyDescent="0.4">
      <c r="A341" s="60">
        <v>2</v>
      </c>
      <c r="B341" s="31" t="s">
        <v>166</v>
      </c>
      <c r="C341" s="79"/>
      <c r="D341" s="54"/>
      <c r="E341" s="94"/>
      <c r="F341" s="84">
        <f t="shared" ref="F341:F385" si="9">SUM(C341*E341)</f>
        <v>0</v>
      </c>
    </row>
    <row r="342" spans="1:6" s="3" customFormat="1" x14ac:dyDescent="0.4">
      <c r="A342" s="60"/>
      <c r="B342" s="31"/>
      <c r="C342" s="79"/>
      <c r="D342" s="54"/>
      <c r="E342" s="94"/>
      <c r="F342" s="84"/>
    </row>
    <row r="343" spans="1:6" s="3" customFormat="1" x14ac:dyDescent="0.4">
      <c r="A343" s="60">
        <v>3</v>
      </c>
      <c r="B343" s="31" t="s">
        <v>167</v>
      </c>
      <c r="C343" s="79"/>
      <c r="D343" s="54"/>
      <c r="E343" s="94"/>
      <c r="F343" s="84">
        <f t="shared" si="9"/>
        <v>0</v>
      </c>
    </row>
    <row r="344" spans="1:6" s="3" customFormat="1" x14ac:dyDescent="0.4">
      <c r="A344" s="60"/>
      <c r="B344" s="14"/>
      <c r="C344" s="78"/>
      <c r="D344" s="77"/>
      <c r="E344" s="94"/>
      <c r="F344" s="84"/>
    </row>
    <row r="345" spans="1:6" s="3" customFormat="1" x14ac:dyDescent="0.4">
      <c r="A345" s="60">
        <v>4</v>
      </c>
      <c r="B345" s="5" t="s">
        <v>168</v>
      </c>
      <c r="C345" s="76"/>
      <c r="D345" s="77"/>
      <c r="E345" s="84"/>
      <c r="F345" s="84">
        <f t="shared" si="9"/>
        <v>0</v>
      </c>
    </row>
    <row r="346" spans="1:6" s="3" customFormat="1" x14ac:dyDescent="0.4">
      <c r="A346" s="60"/>
      <c r="B346" s="5"/>
      <c r="C346" s="76"/>
      <c r="D346" s="77"/>
      <c r="E346" s="84"/>
      <c r="F346" s="84"/>
    </row>
    <row r="347" spans="1:6" s="3" customFormat="1" x14ac:dyDescent="0.4">
      <c r="A347" s="60">
        <v>5</v>
      </c>
      <c r="B347" s="4" t="s">
        <v>169</v>
      </c>
      <c r="C347" s="76"/>
      <c r="D347" s="77"/>
      <c r="E347" s="84"/>
      <c r="F347" s="84">
        <f t="shared" si="9"/>
        <v>0</v>
      </c>
    </row>
    <row r="348" spans="1:6" s="3" customFormat="1" x14ac:dyDescent="0.4">
      <c r="A348" s="60"/>
      <c r="B348" s="4"/>
      <c r="C348" s="79"/>
      <c r="D348" s="54"/>
      <c r="E348" s="94"/>
      <c r="F348" s="84"/>
    </row>
    <row r="349" spans="1:6" s="3" customFormat="1" x14ac:dyDescent="0.4">
      <c r="A349" s="60">
        <v>6</v>
      </c>
      <c r="B349" s="4" t="s">
        <v>170</v>
      </c>
      <c r="C349" s="76"/>
      <c r="D349" s="77"/>
      <c r="E349" s="84"/>
      <c r="F349" s="84">
        <f t="shared" si="9"/>
        <v>0</v>
      </c>
    </row>
    <row r="350" spans="1:6" s="3" customFormat="1" x14ac:dyDescent="0.4">
      <c r="A350" s="60"/>
      <c r="B350" s="4"/>
      <c r="C350" s="76"/>
      <c r="D350" s="77"/>
      <c r="E350" s="84"/>
      <c r="F350" s="84"/>
    </row>
    <row r="351" spans="1:6" s="3" customFormat="1" x14ac:dyDescent="0.4">
      <c r="A351" s="60">
        <v>7</v>
      </c>
      <c r="B351" s="5" t="s">
        <v>171</v>
      </c>
      <c r="C351" s="76"/>
      <c r="D351" s="77"/>
      <c r="E351" s="84"/>
      <c r="F351" s="84">
        <f t="shared" si="9"/>
        <v>0</v>
      </c>
    </row>
    <row r="352" spans="1:6" s="3" customFormat="1" x14ac:dyDescent="0.4">
      <c r="A352" s="60"/>
      <c r="B352" s="5"/>
      <c r="C352" s="76"/>
      <c r="D352" s="77"/>
      <c r="E352" s="84"/>
      <c r="F352" s="84"/>
    </row>
    <row r="353" spans="1:6" s="3" customFormat="1" x14ac:dyDescent="0.4">
      <c r="A353" s="60">
        <v>8</v>
      </c>
      <c r="B353" s="4" t="s">
        <v>172</v>
      </c>
      <c r="C353" s="76"/>
      <c r="D353" s="77"/>
      <c r="E353" s="84"/>
      <c r="F353" s="84">
        <f t="shared" si="9"/>
        <v>0</v>
      </c>
    </row>
    <row r="354" spans="1:6" s="3" customFormat="1" x14ac:dyDescent="0.4">
      <c r="A354" s="60"/>
      <c r="B354" s="4"/>
      <c r="C354" s="76"/>
      <c r="D354" s="77"/>
      <c r="E354" s="94"/>
      <c r="F354" s="84"/>
    </row>
    <row r="355" spans="1:6" s="3" customFormat="1" x14ac:dyDescent="0.4">
      <c r="A355" s="60">
        <v>9</v>
      </c>
      <c r="B355" s="5" t="s">
        <v>173</v>
      </c>
      <c r="C355" s="76"/>
      <c r="D355" s="77"/>
      <c r="E355" s="84"/>
      <c r="F355" s="84">
        <f t="shared" si="9"/>
        <v>0</v>
      </c>
    </row>
    <row r="356" spans="1:6" s="3" customFormat="1" x14ac:dyDescent="0.4">
      <c r="A356" s="60"/>
      <c r="B356" s="5"/>
      <c r="C356" s="76"/>
      <c r="D356" s="77"/>
      <c r="E356" s="84"/>
      <c r="F356" s="84"/>
    </row>
    <row r="357" spans="1:6" s="3" customFormat="1" x14ac:dyDescent="0.4">
      <c r="A357" s="60">
        <v>10</v>
      </c>
      <c r="B357" s="21" t="s">
        <v>174</v>
      </c>
      <c r="C357" s="74"/>
      <c r="D357" s="75"/>
      <c r="E357" s="94"/>
      <c r="F357" s="84">
        <f t="shared" si="9"/>
        <v>0</v>
      </c>
    </row>
    <row r="358" spans="1:6" s="3" customFormat="1" x14ac:dyDescent="0.4">
      <c r="A358" s="60"/>
      <c r="B358" s="21"/>
      <c r="C358" s="74"/>
      <c r="D358" s="75"/>
      <c r="E358" s="94"/>
      <c r="F358" s="84"/>
    </row>
    <row r="359" spans="1:6" s="3" customFormat="1" x14ac:dyDescent="0.4">
      <c r="A359" s="60">
        <v>11</v>
      </c>
      <c r="B359" s="21" t="s">
        <v>175</v>
      </c>
      <c r="C359" s="74"/>
      <c r="D359" s="75"/>
      <c r="E359" s="94"/>
      <c r="F359" s="84">
        <f t="shared" si="9"/>
        <v>0</v>
      </c>
    </row>
    <row r="360" spans="1:6" s="3" customFormat="1" x14ac:dyDescent="0.4">
      <c r="A360" s="60"/>
      <c r="B360" s="21"/>
      <c r="C360" s="74"/>
      <c r="D360" s="75"/>
      <c r="E360" s="94"/>
      <c r="F360" s="84"/>
    </row>
    <row r="361" spans="1:6" s="3" customFormat="1" x14ac:dyDescent="0.4">
      <c r="A361" s="60">
        <v>12</v>
      </c>
      <c r="B361" s="21" t="s">
        <v>176</v>
      </c>
      <c r="C361" s="74"/>
      <c r="D361" s="75"/>
      <c r="E361" s="94"/>
      <c r="F361" s="84">
        <f t="shared" si="9"/>
        <v>0</v>
      </c>
    </row>
    <row r="362" spans="1:6" s="3" customFormat="1" x14ac:dyDescent="0.4">
      <c r="A362" s="60"/>
      <c r="B362" s="21"/>
      <c r="C362" s="74"/>
      <c r="D362" s="75"/>
      <c r="E362" s="94"/>
      <c r="F362" s="84"/>
    </row>
    <row r="363" spans="1:6" s="3" customFormat="1" x14ac:dyDescent="0.4">
      <c r="A363" s="60">
        <v>13</v>
      </c>
      <c r="B363" s="3" t="s">
        <v>177</v>
      </c>
      <c r="C363" s="74"/>
      <c r="D363" s="75"/>
      <c r="E363" s="94"/>
      <c r="F363" s="84">
        <f t="shared" si="9"/>
        <v>0</v>
      </c>
    </row>
    <row r="364" spans="1:6" s="3" customFormat="1" x14ac:dyDescent="0.4">
      <c r="A364" s="60"/>
      <c r="B364" s="21"/>
      <c r="C364" s="74"/>
      <c r="D364" s="75"/>
      <c r="E364" s="94"/>
      <c r="F364" s="84"/>
    </row>
    <row r="365" spans="1:6" s="3" customFormat="1" x14ac:dyDescent="0.4">
      <c r="A365" s="60">
        <v>14</v>
      </c>
      <c r="B365" s="5" t="s">
        <v>178</v>
      </c>
      <c r="C365" s="76"/>
      <c r="D365" s="77"/>
      <c r="E365" s="84"/>
      <c r="F365" s="84">
        <f t="shared" si="9"/>
        <v>0</v>
      </c>
    </row>
    <row r="366" spans="1:6" s="3" customFormat="1" x14ac:dyDescent="0.4">
      <c r="A366" s="60"/>
      <c r="B366" s="5"/>
      <c r="C366" s="76"/>
      <c r="D366" s="77"/>
      <c r="E366" s="84"/>
      <c r="F366" s="84"/>
    </row>
    <row r="367" spans="1:6" s="3" customFormat="1" x14ac:dyDescent="0.4">
      <c r="A367" s="60">
        <v>15</v>
      </c>
      <c r="B367" s="31" t="s">
        <v>179</v>
      </c>
      <c r="C367" s="79"/>
      <c r="D367" s="54"/>
      <c r="E367" s="84"/>
      <c r="F367" s="84">
        <f t="shared" si="9"/>
        <v>0</v>
      </c>
    </row>
    <row r="368" spans="1:6" s="3" customFormat="1" x14ac:dyDescent="0.4">
      <c r="A368" s="60"/>
      <c r="B368" s="31"/>
      <c r="C368" s="79"/>
      <c r="D368" s="54"/>
      <c r="E368" s="84"/>
      <c r="F368" s="84"/>
    </row>
    <row r="369" spans="1:6" s="3" customFormat="1" x14ac:dyDescent="0.4">
      <c r="A369" s="60">
        <v>16</v>
      </c>
      <c r="B369" s="3" t="s">
        <v>180</v>
      </c>
      <c r="C369" s="78"/>
      <c r="D369" s="77"/>
      <c r="E369" s="94"/>
      <c r="F369" s="84">
        <f t="shared" si="9"/>
        <v>0</v>
      </c>
    </row>
    <row r="370" spans="1:6" s="3" customFormat="1" x14ac:dyDescent="0.4">
      <c r="A370" s="60"/>
      <c r="B370" s="5"/>
      <c r="C370" s="76"/>
      <c r="D370" s="77"/>
      <c r="E370" s="84"/>
      <c r="F370" s="84"/>
    </row>
    <row r="371" spans="1:6" s="3" customFormat="1" x14ac:dyDescent="0.4">
      <c r="A371" s="60">
        <v>17</v>
      </c>
      <c r="B371" s="5" t="s">
        <v>181</v>
      </c>
      <c r="C371" s="76"/>
      <c r="D371" s="77"/>
      <c r="E371" s="84"/>
      <c r="F371" s="84">
        <f t="shared" si="9"/>
        <v>0</v>
      </c>
    </row>
    <row r="372" spans="1:6" s="3" customFormat="1" x14ac:dyDescent="0.4">
      <c r="A372" s="60"/>
      <c r="B372" s="4"/>
      <c r="C372" s="76"/>
      <c r="D372" s="77"/>
      <c r="E372" s="84"/>
      <c r="F372" s="84"/>
    </row>
    <row r="373" spans="1:6" s="3" customFormat="1" x14ac:dyDescent="0.4">
      <c r="A373" s="60">
        <v>18</v>
      </c>
      <c r="B373" s="5" t="s">
        <v>182</v>
      </c>
      <c r="C373" s="76"/>
      <c r="D373" s="77"/>
      <c r="E373" s="84"/>
      <c r="F373" s="84">
        <f t="shared" si="9"/>
        <v>0</v>
      </c>
    </row>
    <row r="374" spans="1:6" s="3" customFormat="1" x14ac:dyDescent="0.4">
      <c r="A374" s="60"/>
      <c r="B374" s="5"/>
      <c r="C374" s="76"/>
      <c r="D374" s="77"/>
      <c r="E374" s="84"/>
      <c r="F374" s="84"/>
    </row>
    <row r="375" spans="1:6" s="3" customFormat="1" x14ac:dyDescent="0.4">
      <c r="A375" s="60">
        <v>19</v>
      </c>
      <c r="B375" s="5" t="s">
        <v>183</v>
      </c>
      <c r="C375" s="76"/>
      <c r="D375" s="77"/>
      <c r="E375" s="84"/>
      <c r="F375" s="84">
        <f t="shared" si="9"/>
        <v>0</v>
      </c>
    </row>
    <row r="376" spans="1:6" s="3" customFormat="1" x14ac:dyDescent="0.4">
      <c r="A376" s="60"/>
      <c r="B376" s="31"/>
      <c r="C376" s="79"/>
      <c r="D376" s="54"/>
      <c r="E376" s="84"/>
      <c r="F376" s="84"/>
    </row>
    <row r="377" spans="1:6" s="3" customFormat="1" x14ac:dyDescent="0.4">
      <c r="A377" s="60">
        <v>20</v>
      </c>
      <c r="B377" s="31" t="s">
        <v>184</v>
      </c>
      <c r="C377" s="79"/>
      <c r="D377" s="54"/>
      <c r="E377" s="84"/>
      <c r="F377" s="84">
        <f t="shared" si="9"/>
        <v>0</v>
      </c>
    </row>
    <row r="378" spans="1:6" s="3" customFormat="1" x14ac:dyDescent="0.4">
      <c r="A378" s="60"/>
      <c r="B378" s="31"/>
      <c r="C378" s="79"/>
      <c r="D378" s="54"/>
      <c r="E378" s="84"/>
      <c r="F378" s="84"/>
    </row>
    <row r="379" spans="1:6" s="3" customFormat="1" x14ac:dyDescent="0.4">
      <c r="A379" s="60">
        <v>21</v>
      </c>
      <c r="B379" s="4" t="s">
        <v>185</v>
      </c>
      <c r="C379" s="76"/>
      <c r="D379" s="77"/>
      <c r="E379" s="84"/>
      <c r="F379" s="84">
        <f t="shared" si="9"/>
        <v>0</v>
      </c>
    </row>
    <row r="380" spans="1:6" s="3" customFormat="1" x14ac:dyDescent="0.4">
      <c r="A380" s="60"/>
      <c r="B380" s="5"/>
      <c r="C380" s="76"/>
      <c r="D380" s="77"/>
      <c r="E380" s="84"/>
      <c r="F380" s="84"/>
    </row>
    <row r="381" spans="1:6" s="3" customFormat="1" x14ac:dyDescent="0.4">
      <c r="A381" s="60">
        <v>22</v>
      </c>
      <c r="B381" s="4" t="s">
        <v>186</v>
      </c>
      <c r="C381" s="76"/>
      <c r="D381" s="77"/>
      <c r="E381" s="84"/>
      <c r="F381" s="84">
        <f t="shared" si="9"/>
        <v>0</v>
      </c>
    </row>
    <row r="382" spans="1:6" s="3" customFormat="1" x14ac:dyDescent="0.4">
      <c r="A382" s="60"/>
      <c r="B382" s="31"/>
      <c r="C382" s="79"/>
      <c r="D382" s="54"/>
      <c r="E382" s="84"/>
      <c r="F382" s="84"/>
    </row>
    <row r="383" spans="1:6" s="3" customFormat="1" x14ac:dyDescent="0.4">
      <c r="A383" s="60">
        <v>23</v>
      </c>
      <c r="B383" s="4" t="s">
        <v>187</v>
      </c>
      <c r="C383" s="76"/>
      <c r="D383" s="77"/>
      <c r="E383" s="84"/>
      <c r="F383" s="84">
        <f t="shared" si="9"/>
        <v>0</v>
      </c>
    </row>
    <row r="384" spans="1:6" s="3" customFormat="1" x14ac:dyDescent="0.4">
      <c r="A384" s="60"/>
      <c r="B384" s="5"/>
      <c r="C384" s="76"/>
      <c r="D384" s="77"/>
      <c r="E384" s="84"/>
      <c r="F384" s="84"/>
    </row>
    <row r="385" spans="1:6" s="3" customFormat="1" x14ac:dyDescent="0.4">
      <c r="A385" s="60">
        <v>24</v>
      </c>
      <c r="B385" s="5" t="s">
        <v>188</v>
      </c>
      <c r="C385" s="76"/>
      <c r="D385" s="77"/>
      <c r="E385" s="84"/>
      <c r="F385" s="84">
        <f t="shared" si="9"/>
        <v>0</v>
      </c>
    </row>
    <row r="386" spans="1:6" s="3" customFormat="1" x14ac:dyDescent="0.4">
      <c r="A386" s="60"/>
      <c r="B386" s="5"/>
      <c r="C386" s="79"/>
      <c r="D386" s="54"/>
      <c r="E386" s="84"/>
      <c r="F386" s="84"/>
    </row>
    <row r="387" spans="1:6" s="3" customFormat="1" x14ac:dyDescent="0.4">
      <c r="A387" s="60"/>
      <c r="B387" s="5"/>
      <c r="C387" s="76"/>
      <c r="D387" s="77"/>
      <c r="E387" s="84"/>
      <c r="F387" s="86"/>
    </row>
    <row r="388" spans="1:6" s="3" customFormat="1" x14ac:dyDescent="0.4">
      <c r="A388" s="60"/>
      <c r="B388" s="6"/>
      <c r="C388" s="76"/>
      <c r="D388" s="77"/>
      <c r="E388" s="84"/>
      <c r="F388" s="86"/>
    </row>
    <row r="389" spans="1:6" s="3" customFormat="1" x14ac:dyDescent="0.4">
      <c r="A389" s="60"/>
      <c r="B389" s="5"/>
      <c r="C389" s="76"/>
      <c r="D389" s="77"/>
      <c r="E389" s="84"/>
      <c r="F389" s="86"/>
    </row>
    <row r="390" spans="1:6" s="3" customFormat="1" x14ac:dyDescent="0.4">
      <c r="A390" s="60"/>
      <c r="B390" s="5"/>
      <c r="C390" s="76"/>
      <c r="D390" s="77"/>
      <c r="E390" s="94"/>
      <c r="F390" s="84"/>
    </row>
    <row r="391" spans="1:6" s="3" customFormat="1" ht="27.75" customHeight="1" x14ac:dyDescent="0.4">
      <c r="A391" s="59"/>
      <c r="B391" s="66" t="s">
        <v>193</v>
      </c>
      <c r="C391" s="43"/>
      <c r="D391" s="42"/>
      <c r="E391" s="47" t="s">
        <v>207</v>
      </c>
      <c r="F391" s="49">
        <f>SUM(F334:F390)</f>
        <v>0</v>
      </c>
    </row>
    <row r="392" spans="1:6" s="3" customFormat="1" ht="28.5" customHeight="1" x14ac:dyDescent="0.4">
      <c r="A392" s="2" t="s">
        <v>0</v>
      </c>
      <c r="B392" s="1" t="s">
        <v>1</v>
      </c>
      <c r="C392" s="44" t="s">
        <v>3</v>
      </c>
      <c r="D392" s="2" t="s">
        <v>2</v>
      </c>
      <c r="E392" s="46" t="s">
        <v>4</v>
      </c>
      <c r="F392" s="2" t="s">
        <v>5</v>
      </c>
    </row>
    <row r="393" spans="1:6" s="3" customFormat="1" ht="21.75" customHeight="1" x14ac:dyDescent="0.4">
      <c r="A393" s="67"/>
      <c r="B393" s="70"/>
      <c r="C393" s="69"/>
      <c r="D393" s="45"/>
      <c r="E393" s="48"/>
      <c r="F393" s="45"/>
    </row>
    <row r="394" spans="1:6" s="3" customFormat="1" ht="18" x14ac:dyDescent="0.4">
      <c r="A394" s="60"/>
      <c r="B394" s="20" t="s">
        <v>16</v>
      </c>
      <c r="C394" s="78"/>
      <c r="D394" s="77"/>
      <c r="E394" s="84"/>
      <c r="F394" s="84"/>
    </row>
    <row r="395" spans="1:6" s="3" customFormat="1" x14ac:dyDescent="0.4">
      <c r="A395" s="60"/>
      <c r="B395" s="4"/>
      <c r="C395" s="78"/>
      <c r="D395" s="77"/>
      <c r="E395" s="84"/>
      <c r="F395" s="84"/>
    </row>
    <row r="396" spans="1:6" s="3" customFormat="1" x14ac:dyDescent="0.4">
      <c r="A396" s="60">
        <v>1</v>
      </c>
      <c r="B396" s="4" t="s">
        <v>209</v>
      </c>
      <c r="C396" s="78">
        <v>1</v>
      </c>
      <c r="D396" s="77" t="s">
        <v>12</v>
      </c>
      <c r="E396" s="94">
        <v>1000</v>
      </c>
      <c r="F396" s="84">
        <f>SUM(C396)*E396</f>
        <v>1000</v>
      </c>
    </row>
    <row r="397" spans="1:6" s="3" customFormat="1" x14ac:dyDescent="0.4">
      <c r="A397" s="60"/>
      <c r="B397" s="4"/>
      <c r="C397" s="78"/>
      <c r="D397" s="77"/>
      <c r="E397" s="84"/>
      <c r="F397" s="84"/>
    </row>
    <row r="398" spans="1:6" s="3" customFormat="1" x14ac:dyDescent="0.4">
      <c r="A398" s="60">
        <v>2</v>
      </c>
      <c r="B398" s="4" t="s">
        <v>202</v>
      </c>
      <c r="C398" s="78">
        <v>1</v>
      </c>
      <c r="D398" s="77" t="s">
        <v>12</v>
      </c>
      <c r="E398" s="84">
        <v>500</v>
      </c>
      <c r="F398" s="84">
        <f t="shared" ref="F398:F406" si="10">SUM(C398)*E398</f>
        <v>500</v>
      </c>
    </row>
    <row r="399" spans="1:6" s="3" customFormat="1" x14ac:dyDescent="0.4">
      <c r="A399" s="60"/>
      <c r="B399" s="4"/>
      <c r="C399" s="78"/>
      <c r="D399" s="77"/>
      <c r="E399" s="84"/>
      <c r="F399" s="84"/>
    </row>
    <row r="400" spans="1:6" s="3" customFormat="1" x14ac:dyDescent="0.4">
      <c r="A400" s="60">
        <v>3</v>
      </c>
      <c r="B400" s="4" t="s">
        <v>203</v>
      </c>
      <c r="C400" s="78">
        <v>1</v>
      </c>
      <c r="D400" s="77" t="s">
        <v>12</v>
      </c>
      <c r="E400" s="84">
        <v>1000</v>
      </c>
      <c r="F400" s="84">
        <f t="shared" si="10"/>
        <v>1000</v>
      </c>
    </row>
    <row r="401" spans="1:6" s="3" customFormat="1" x14ac:dyDescent="0.4">
      <c r="A401" s="60"/>
      <c r="B401" s="4"/>
      <c r="C401" s="78"/>
      <c r="D401" s="77"/>
      <c r="E401" s="84"/>
      <c r="F401" s="84"/>
    </row>
    <row r="402" spans="1:6" s="3" customFormat="1" x14ac:dyDescent="0.4">
      <c r="A402" s="60">
        <v>4</v>
      </c>
      <c r="B402" s="4" t="s">
        <v>61</v>
      </c>
      <c r="C402" s="78">
        <v>1</v>
      </c>
      <c r="D402" s="77" t="s">
        <v>12</v>
      </c>
      <c r="E402" s="84">
        <v>1500</v>
      </c>
      <c r="F402" s="84">
        <f t="shared" si="10"/>
        <v>1500</v>
      </c>
    </row>
    <row r="403" spans="1:6" s="3" customFormat="1" x14ac:dyDescent="0.4">
      <c r="A403" s="60"/>
      <c r="B403" s="4"/>
      <c r="C403" s="78"/>
      <c r="D403" s="77"/>
      <c r="E403" s="84"/>
      <c r="F403" s="84"/>
    </row>
    <row r="404" spans="1:6" s="3" customFormat="1" x14ac:dyDescent="0.4">
      <c r="A404" s="60">
        <v>5</v>
      </c>
      <c r="B404" s="4" t="s">
        <v>77</v>
      </c>
      <c r="C404" s="78">
        <v>1</v>
      </c>
      <c r="D404" s="77" t="s">
        <v>12</v>
      </c>
      <c r="E404" s="84">
        <v>5000</v>
      </c>
      <c r="F404" s="84">
        <f t="shared" si="10"/>
        <v>5000</v>
      </c>
    </row>
    <row r="405" spans="1:6" s="3" customFormat="1" x14ac:dyDescent="0.4">
      <c r="A405" s="60"/>
      <c r="B405" s="4"/>
      <c r="C405" s="78"/>
      <c r="D405" s="77"/>
      <c r="E405" s="84"/>
      <c r="F405" s="84"/>
    </row>
    <row r="406" spans="1:6" s="3" customFormat="1" x14ac:dyDescent="0.4">
      <c r="A406" s="60">
        <v>6</v>
      </c>
      <c r="B406" s="4" t="s">
        <v>119</v>
      </c>
      <c r="C406" s="78">
        <v>1</v>
      </c>
      <c r="D406" s="77" t="s">
        <v>12</v>
      </c>
      <c r="E406" s="84">
        <v>500</v>
      </c>
      <c r="F406" s="84">
        <f t="shared" si="10"/>
        <v>500</v>
      </c>
    </row>
    <row r="407" spans="1:6" s="3" customFormat="1" x14ac:dyDescent="0.4">
      <c r="A407" s="60"/>
      <c r="B407" s="4"/>
      <c r="C407" s="78"/>
      <c r="D407" s="77"/>
      <c r="E407" s="84"/>
      <c r="F407" s="84"/>
    </row>
    <row r="408" spans="1:6" s="3" customFormat="1" x14ac:dyDescent="0.4">
      <c r="A408" s="60"/>
      <c r="B408" s="4"/>
      <c r="C408" s="78"/>
      <c r="D408" s="77"/>
      <c r="E408" s="84"/>
      <c r="F408" s="84"/>
    </row>
    <row r="409" spans="1:6" s="3" customFormat="1" x14ac:dyDescent="0.4">
      <c r="A409" s="60"/>
      <c r="B409" s="4"/>
      <c r="C409" s="78"/>
      <c r="D409" s="77"/>
      <c r="E409" s="84"/>
      <c r="F409" s="84"/>
    </row>
    <row r="410" spans="1:6" s="3" customFormat="1" x14ac:dyDescent="0.4">
      <c r="A410" s="60"/>
      <c r="B410" s="4"/>
      <c r="C410" s="78"/>
      <c r="D410" s="77"/>
      <c r="E410" s="84"/>
      <c r="F410" s="84"/>
    </row>
    <row r="411" spans="1:6" s="3" customFormat="1" x14ac:dyDescent="0.4">
      <c r="A411" s="60"/>
      <c r="B411" s="4"/>
      <c r="C411" s="78"/>
      <c r="D411" s="77"/>
      <c r="E411" s="84"/>
      <c r="F411" s="84"/>
    </row>
    <row r="412" spans="1:6" s="3" customFormat="1" x14ac:dyDescent="0.4">
      <c r="A412" s="60"/>
      <c r="B412" s="4"/>
      <c r="C412" s="78"/>
      <c r="D412" s="77"/>
      <c r="E412" s="84"/>
      <c r="F412" s="84"/>
    </row>
    <row r="413" spans="1:6" s="3" customFormat="1" x14ac:dyDescent="0.4">
      <c r="A413" s="60"/>
      <c r="B413" s="4"/>
      <c r="C413" s="78"/>
      <c r="D413" s="77"/>
      <c r="E413" s="84"/>
      <c r="F413" s="84"/>
    </row>
    <row r="414" spans="1:6" s="3" customFormat="1" x14ac:dyDescent="0.4">
      <c r="A414" s="60"/>
      <c r="B414" s="4"/>
      <c r="C414" s="78"/>
      <c r="D414" s="77"/>
      <c r="E414" s="84"/>
      <c r="F414" s="84"/>
    </row>
    <row r="415" spans="1:6" s="3" customFormat="1" x14ac:dyDescent="0.4">
      <c r="A415" s="60"/>
      <c r="B415" s="4"/>
      <c r="C415" s="78"/>
      <c r="D415" s="77"/>
      <c r="E415" s="84"/>
      <c r="F415" s="84"/>
    </row>
    <row r="416" spans="1:6" s="3" customFormat="1" x14ac:dyDescent="0.4">
      <c r="A416" s="60"/>
      <c r="B416" s="4"/>
      <c r="C416" s="78"/>
      <c r="D416" s="77"/>
      <c r="E416" s="84"/>
      <c r="F416" s="84"/>
    </row>
    <row r="417" spans="1:6" s="3" customFormat="1" x14ac:dyDescent="0.4">
      <c r="A417" s="60"/>
      <c r="B417" s="4"/>
      <c r="C417" s="78"/>
      <c r="D417" s="77"/>
      <c r="E417" s="84"/>
      <c r="F417" s="84"/>
    </row>
    <row r="418" spans="1:6" s="3" customFormat="1" x14ac:dyDescent="0.4">
      <c r="A418" s="60"/>
      <c r="B418" s="4"/>
      <c r="C418" s="78"/>
      <c r="D418" s="77"/>
      <c r="E418" s="84"/>
      <c r="F418" s="84"/>
    </row>
    <row r="419" spans="1:6" s="3" customFormat="1" x14ac:dyDescent="0.4">
      <c r="A419" s="60"/>
      <c r="B419" s="4"/>
      <c r="C419" s="78"/>
      <c r="D419" s="77"/>
      <c r="E419" s="84"/>
      <c r="F419" s="84"/>
    </row>
    <row r="420" spans="1:6" s="3" customFormat="1" x14ac:dyDescent="0.4">
      <c r="A420" s="60"/>
      <c r="B420" s="4"/>
      <c r="C420" s="78"/>
      <c r="D420" s="77"/>
      <c r="E420" s="84"/>
      <c r="F420" s="84"/>
    </row>
    <row r="421" spans="1:6" s="3" customFormat="1" x14ac:dyDescent="0.4">
      <c r="A421" s="60"/>
      <c r="B421" s="4"/>
      <c r="C421" s="78"/>
      <c r="D421" s="77"/>
      <c r="E421" s="84"/>
      <c r="F421" s="84"/>
    </row>
    <row r="422" spans="1:6" s="3" customFormat="1" x14ac:dyDescent="0.4">
      <c r="A422" s="60"/>
      <c r="B422" s="4"/>
      <c r="C422" s="78"/>
      <c r="D422" s="77"/>
      <c r="E422" s="84"/>
      <c r="F422" s="84"/>
    </row>
    <row r="423" spans="1:6" s="3" customFormat="1" x14ac:dyDescent="0.4">
      <c r="A423" s="60"/>
      <c r="B423" s="4"/>
      <c r="C423" s="78"/>
      <c r="D423" s="77"/>
      <c r="E423" s="84"/>
      <c r="F423" s="84"/>
    </row>
    <row r="424" spans="1:6" s="3" customFormat="1" x14ac:dyDescent="0.4">
      <c r="A424" s="60"/>
      <c r="B424" s="4"/>
      <c r="C424" s="78"/>
      <c r="D424" s="77"/>
      <c r="E424" s="84"/>
      <c r="F424" s="84"/>
    </row>
    <row r="425" spans="1:6" s="3" customFormat="1" x14ac:dyDescent="0.4">
      <c r="A425" s="60"/>
      <c r="B425" s="4"/>
      <c r="C425" s="78"/>
      <c r="D425" s="77"/>
      <c r="E425" s="84"/>
      <c r="F425" s="84"/>
    </row>
    <row r="426" spans="1:6" s="3" customFormat="1" x14ac:dyDescent="0.4">
      <c r="A426" s="60"/>
      <c r="B426" s="4"/>
      <c r="C426" s="78"/>
      <c r="D426" s="77"/>
      <c r="E426" s="84"/>
      <c r="F426" s="84"/>
    </row>
    <row r="427" spans="1:6" s="3" customFormat="1" x14ac:dyDescent="0.4">
      <c r="A427" s="60"/>
      <c r="B427" s="4"/>
      <c r="C427" s="78"/>
      <c r="D427" s="77"/>
      <c r="E427" s="84"/>
      <c r="F427" s="84"/>
    </row>
    <row r="428" spans="1:6" s="3" customFormat="1" x14ac:dyDescent="0.4">
      <c r="A428" s="60"/>
      <c r="B428" s="4"/>
      <c r="C428" s="78"/>
      <c r="D428" s="77"/>
      <c r="E428" s="84"/>
      <c r="F428" s="84"/>
    </row>
    <row r="429" spans="1:6" s="3" customFormat="1" x14ac:dyDescent="0.4">
      <c r="A429" s="60"/>
      <c r="B429" s="4"/>
      <c r="C429" s="78"/>
      <c r="D429" s="77"/>
      <c r="E429" s="84"/>
      <c r="F429" s="84"/>
    </row>
    <row r="430" spans="1:6" s="3" customFormat="1" x14ac:dyDescent="0.4">
      <c r="A430" s="62"/>
      <c r="B430" s="12"/>
      <c r="C430" s="82"/>
      <c r="D430" s="83"/>
      <c r="E430" s="96"/>
      <c r="F430" s="96"/>
    </row>
    <row r="431" spans="1:6" s="3" customFormat="1" x14ac:dyDescent="0.4">
      <c r="A431" s="63"/>
      <c r="B431" s="40"/>
      <c r="C431" s="45"/>
      <c r="D431" s="11"/>
      <c r="E431" s="48"/>
      <c r="F431" s="45"/>
    </row>
    <row r="432" spans="1:6" s="3" customFormat="1" ht="27.75" customHeight="1" x14ac:dyDescent="0.4">
      <c r="A432" s="59"/>
      <c r="B432" s="66" t="s">
        <v>192</v>
      </c>
      <c r="C432" s="42"/>
      <c r="D432" s="42"/>
      <c r="E432" s="47" t="s">
        <v>207</v>
      </c>
      <c r="F432" s="49">
        <f>SUM(F394:F431)</f>
        <v>9500</v>
      </c>
    </row>
    <row r="433" spans="1:6" s="3" customFormat="1" ht="27.75" customHeight="1" x14ac:dyDescent="0.4">
      <c r="A433" s="2" t="s">
        <v>0</v>
      </c>
      <c r="B433" s="1" t="s">
        <v>1</v>
      </c>
      <c r="C433" s="2" t="s">
        <v>3</v>
      </c>
      <c r="D433" s="2" t="s">
        <v>2</v>
      </c>
      <c r="E433" s="46" t="s">
        <v>4</v>
      </c>
      <c r="F433" s="2" t="s">
        <v>5</v>
      </c>
    </row>
    <row r="434" spans="1:6" s="3" customFormat="1" x14ac:dyDescent="0.4">
      <c r="A434" s="63"/>
      <c r="B434" s="40"/>
      <c r="C434" s="45"/>
      <c r="D434" s="11"/>
      <c r="E434" s="48"/>
      <c r="F434" s="45"/>
    </row>
    <row r="435" spans="1:6" s="3" customFormat="1" x14ac:dyDescent="0.4">
      <c r="A435" s="63"/>
      <c r="B435" s="40"/>
      <c r="C435" s="45"/>
      <c r="D435" s="11"/>
      <c r="E435" s="48"/>
      <c r="F435" s="45"/>
    </row>
    <row r="436" spans="1:6" s="3" customFormat="1" x14ac:dyDescent="0.4">
      <c r="A436" s="63"/>
      <c r="B436" s="41" t="s">
        <v>205</v>
      </c>
      <c r="C436" s="45"/>
      <c r="D436" s="11"/>
      <c r="E436" s="48"/>
      <c r="F436" s="45"/>
    </row>
    <row r="437" spans="1:6" s="3" customFormat="1" x14ac:dyDescent="0.4">
      <c r="A437" s="63"/>
      <c r="B437" s="41"/>
      <c r="C437" s="45"/>
      <c r="D437" s="11"/>
      <c r="E437" s="48"/>
      <c r="F437" s="45"/>
    </row>
    <row r="438" spans="1:6" s="3" customFormat="1" x14ac:dyDescent="0.4">
      <c r="A438" s="63"/>
      <c r="B438" s="41"/>
      <c r="C438" s="45"/>
      <c r="D438" s="11"/>
      <c r="E438" s="48"/>
      <c r="F438" s="45"/>
    </row>
    <row r="439" spans="1:6" s="3" customFormat="1" x14ac:dyDescent="0.4">
      <c r="A439" s="63"/>
      <c r="B439" s="113" t="s">
        <v>212</v>
      </c>
      <c r="C439" s="45"/>
      <c r="D439" s="11"/>
      <c r="E439" s="48"/>
      <c r="F439" s="45"/>
    </row>
    <row r="440" spans="1:6" s="3" customFormat="1" x14ac:dyDescent="0.4">
      <c r="A440" s="63"/>
      <c r="B440" s="41"/>
      <c r="C440" s="45"/>
      <c r="D440" s="11"/>
      <c r="E440" s="48"/>
      <c r="F440" s="51"/>
    </row>
    <row r="441" spans="1:6" s="3" customFormat="1" x14ac:dyDescent="0.4">
      <c r="A441" s="63"/>
      <c r="B441" s="41" t="s">
        <v>214</v>
      </c>
      <c r="C441" s="72"/>
      <c r="D441" s="73"/>
      <c r="E441" s="48"/>
      <c r="F441" s="51">
        <f>SUM(F25)</f>
        <v>0</v>
      </c>
    </row>
    <row r="442" spans="1:6" s="3" customFormat="1" x14ac:dyDescent="0.4">
      <c r="A442" s="63"/>
      <c r="B442" s="41"/>
      <c r="C442" s="72"/>
      <c r="D442" s="73"/>
      <c r="E442" s="48"/>
      <c r="F442" s="51"/>
    </row>
    <row r="443" spans="1:6" s="3" customFormat="1" x14ac:dyDescent="0.4">
      <c r="A443" s="63"/>
      <c r="B443" s="41" t="s">
        <v>213</v>
      </c>
      <c r="C443" s="72"/>
      <c r="D443" s="73"/>
      <c r="E443" s="48"/>
      <c r="F443" s="51">
        <f>SUM(F68)</f>
        <v>0</v>
      </c>
    </row>
    <row r="444" spans="1:6" s="3" customFormat="1" ht="13.5" thickBot="1" x14ac:dyDescent="0.45">
      <c r="A444" s="63"/>
      <c r="B444" s="98"/>
      <c r="C444" s="99"/>
      <c r="D444" s="100"/>
      <c r="E444" s="101"/>
      <c r="F444" s="102"/>
    </row>
    <row r="445" spans="1:6" s="3" customFormat="1" ht="25.5" customHeight="1" thickTop="1" x14ac:dyDescent="0.4">
      <c r="A445" s="63"/>
      <c r="B445" s="109" t="s">
        <v>215</v>
      </c>
      <c r="C445" s="105"/>
      <c r="D445" s="106"/>
      <c r="E445" s="107"/>
      <c r="F445" s="108">
        <f>SUM(F441:F443)</f>
        <v>0</v>
      </c>
    </row>
    <row r="446" spans="1:6" s="3" customFormat="1" x14ac:dyDescent="0.4">
      <c r="A446" s="63"/>
      <c r="B446" s="41"/>
      <c r="C446" s="72"/>
      <c r="D446" s="73"/>
      <c r="E446" s="48"/>
      <c r="F446" s="51"/>
    </row>
    <row r="447" spans="1:6" s="3" customFormat="1" x14ac:dyDescent="0.4">
      <c r="A447" s="63"/>
      <c r="B447" s="113" t="s">
        <v>18</v>
      </c>
      <c r="C447" s="72"/>
      <c r="D447" s="73"/>
      <c r="E447" s="48"/>
      <c r="F447" s="51"/>
    </row>
    <row r="448" spans="1:6" s="3" customFormat="1" x14ac:dyDescent="0.4">
      <c r="A448" s="63"/>
      <c r="B448" s="41"/>
      <c r="C448" s="54"/>
      <c r="D448" s="53"/>
      <c r="E448" s="48"/>
      <c r="F448" s="51"/>
    </row>
    <row r="449" spans="1:6" s="3" customFormat="1" x14ac:dyDescent="0.4">
      <c r="A449" s="63"/>
      <c r="B449" s="41" t="s">
        <v>200</v>
      </c>
      <c r="C449" s="54"/>
      <c r="D449" s="53"/>
      <c r="E449" s="48"/>
      <c r="F449" s="51">
        <f>SUM(F104)</f>
        <v>0</v>
      </c>
    </row>
    <row r="450" spans="1:6" s="3" customFormat="1" x14ac:dyDescent="0.4">
      <c r="A450" s="63"/>
      <c r="B450" s="40"/>
      <c r="C450" s="45"/>
      <c r="D450" s="11"/>
      <c r="E450" s="48"/>
      <c r="F450" s="51"/>
    </row>
    <row r="451" spans="1:6" s="3" customFormat="1" x14ac:dyDescent="0.4">
      <c r="A451" s="63"/>
      <c r="B451" s="41" t="s">
        <v>199</v>
      </c>
      <c r="C451" s="54"/>
      <c r="D451" s="53"/>
      <c r="E451" s="48"/>
      <c r="F451" s="51">
        <f>SUM(F137)</f>
        <v>0</v>
      </c>
    </row>
    <row r="452" spans="1:6" s="3" customFormat="1" x14ac:dyDescent="0.4">
      <c r="A452" s="63"/>
      <c r="B452" s="40"/>
      <c r="C452" s="45"/>
      <c r="D452" s="11"/>
      <c r="E452" s="48"/>
      <c r="F452" s="51"/>
    </row>
    <row r="453" spans="1:6" s="3" customFormat="1" x14ac:dyDescent="0.4">
      <c r="A453" s="58"/>
      <c r="B453" s="41" t="s">
        <v>198</v>
      </c>
      <c r="C453" s="54"/>
      <c r="D453" s="53"/>
      <c r="E453" s="48"/>
      <c r="F453" s="51">
        <f>SUM(F172)</f>
        <v>0</v>
      </c>
    </row>
    <row r="454" spans="1:6" s="3" customFormat="1" x14ac:dyDescent="0.4">
      <c r="A454" s="58"/>
      <c r="B454" s="41"/>
      <c r="C454" s="54"/>
      <c r="D454" s="53"/>
      <c r="E454" s="48"/>
      <c r="F454" s="51"/>
    </row>
    <row r="455" spans="1:6" s="3" customFormat="1" x14ac:dyDescent="0.4">
      <c r="A455" s="58"/>
      <c r="B455" s="41" t="s">
        <v>197</v>
      </c>
      <c r="C455" s="54"/>
      <c r="D455" s="53"/>
      <c r="E455" s="48"/>
      <c r="F455" s="51">
        <f>SUM(F200)</f>
        <v>0</v>
      </c>
    </row>
    <row r="456" spans="1:6" s="3" customFormat="1" x14ac:dyDescent="0.4">
      <c r="A456" s="58"/>
      <c r="B456" s="41"/>
      <c r="C456" s="54"/>
      <c r="D456" s="53"/>
      <c r="E456" s="48"/>
      <c r="F456" s="51"/>
    </row>
    <row r="457" spans="1:6" s="3" customFormat="1" x14ac:dyDescent="0.4">
      <c r="A457" s="58"/>
      <c r="B457" s="41" t="s">
        <v>196</v>
      </c>
      <c r="C457" s="54"/>
      <c r="D457" s="53"/>
      <c r="E457" s="48"/>
      <c r="F457" s="51">
        <f>SUM(F241)</f>
        <v>0</v>
      </c>
    </row>
    <row r="458" spans="1:6" s="3" customFormat="1" x14ac:dyDescent="0.4">
      <c r="A458" s="58"/>
      <c r="B458" s="41"/>
      <c r="C458" s="54"/>
      <c r="D458" s="53"/>
      <c r="E458" s="48"/>
      <c r="F458" s="51"/>
    </row>
    <row r="459" spans="1:6" s="3" customFormat="1" x14ac:dyDescent="0.4">
      <c r="A459" s="58"/>
      <c r="B459" s="41" t="s">
        <v>195</v>
      </c>
      <c r="C459" s="54"/>
      <c r="D459" s="53"/>
      <c r="E459" s="48"/>
      <c r="F459" s="51">
        <f>SUM(F291)</f>
        <v>13500</v>
      </c>
    </row>
    <row r="460" spans="1:6" s="3" customFormat="1" x14ac:dyDescent="0.4">
      <c r="A460" s="58"/>
      <c r="B460" s="41"/>
      <c r="C460" s="54"/>
      <c r="D460" s="53"/>
      <c r="E460" s="48"/>
      <c r="F460" s="51"/>
    </row>
    <row r="461" spans="1:6" s="3" customFormat="1" x14ac:dyDescent="0.4">
      <c r="A461" s="58"/>
      <c r="B461" s="41" t="s">
        <v>194</v>
      </c>
      <c r="C461" s="54"/>
      <c r="D461" s="53"/>
      <c r="E461" s="48"/>
      <c r="F461" s="51">
        <f>SUM(F332)</f>
        <v>25000</v>
      </c>
    </row>
    <row r="462" spans="1:6" s="3" customFormat="1" x14ac:dyDescent="0.4">
      <c r="A462" s="58"/>
      <c r="B462" s="41"/>
      <c r="C462" s="54"/>
      <c r="D462" s="53"/>
      <c r="E462" s="48"/>
      <c r="F462" s="51"/>
    </row>
    <row r="463" spans="1:6" s="3" customFormat="1" x14ac:dyDescent="0.4">
      <c r="A463" s="58"/>
      <c r="B463" s="41" t="s">
        <v>193</v>
      </c>
      <c r="C463" s="54"/>
      <c r="D463" s="53"/>
      <c r="E463" s="48"/>
      <c r="F463" s="51">
        <f>SUM(F391)</f>
        <v>0</v>
      </c>
    </row>
    <row r="464" spans="1:6" s="3" customFormat="1" x14ac:dyDescent="0.4">
      <c r="A464" s="58"/>
      <c r="B464" s="41"/>
      <c r="C464" s="54"/>
      <c r="D464" s="53"/>
      <c r="E464" s="48"/>
      <c r="F464" s="51"/>
    </row>
    <row r="465" spans="1:6" s="3" customFormat="1" x14ac:dyDescent="0.4">
      <c r="A465" s="58"/>
      <c r="B465" s="41" t="s">
        <v>192</v>
      </c>
      <c r="C465" s="54"/>
      <c r="D465" s="53"/>
      <c r="E465" s="48"/>
      <c r="F465" s="51">
        <f>SUM(F432)</f>
        <v>9500</v>
      </c>
    </row>
    <row r="466" spans="1:6" s="3" customFormat="1" ht="13.5" thickBot="1" x14ac:dyDescent="0.45">
      <c r="A466" s="58"/>
      <c r="B466" s="98"/>
      <c r="C466" s="103"/>
      <c r="D466" s="104"/>
      <c r="E466" s="101"/>
      <c r="F466" s="102"/>
    </row>
    <row r="467" spans="1:6" s="3" customFormat="1" ht="24.75" customHeight="1" thickTop="1" x14ac:dyDescent="0.4">
      <c r="A467" s="58"/>
      <c r="B467" s="112" t="s">
        <v>216</v>
      </c>
      <c r="C467" s="110"/>
      <c r="D467" s="111"/>
      <c r="E467" s="107"/>
      <c r="F467" s="108">
        <f>SUM(F449:F466)</f>
        <v>48000</v>
      </c>
    </row>
    <row r="468" spans="1:6" s="3" customFormat="1" x14ac:dyDescent="0.4">
      <c r="A468" s="58"/>
      <c r="B468" s="41"/>
      <c r="C468" s="54"/>
      <c r="D468" s="53"/>
      <c r="E468" s="48"/>
      <c r="F468" s="51"/>
    </row>
    <row r="469" spans="1:6" s="3" customFormat="1" x14ac:dyDescent="0.4">
      <c r="A469" s="58"/>
      <c r="B469" s="41"/>
      <c r="C469" s="54"/>
      <c r="D469" s="53"/>
      <c r="E469" s="48"/>
      <c r="F469" s="51"/>
    </row>
    <row r="470" spans="1:6" s="3" customFormat="1" x14ac:dyDescent="0.4">
      <c r="A470" s="58"/>
      <c r="B470" s="41"/>
      <c r="C470" s="54"/>
      <c r="D470" s="53"/>
      <c r="E470" s="48"/>
      <c r="F470" s="51"/>
    </row>
    <row r="471" spans="1:6" s="3" customFormat="1" x14ac:dyDescent="0.4">
      <c r="A471" s="58"/>
      <c r="B471" s="41"/>
      <c r="C471" s="54"/>
      <c r="D471" s="53"/>
      <c r="E471" s="48"/>
      <c r="F471" s="51"/>
    </row>
    <row r="472" spans="1:6" s="3" customFormat="1" x14ac:dyDescent="0.4">
      <c r="A472" s="58"/>
      <c r="B472" s="41"/>
      <c r="C472" s="54"/>
      <c r="D472" s="53"/>
      <c r="E472" s="48"/>
      <c r="F472" s="51"/>
    </row>
    <row r="473" spans="1:6" s="3" customFormat="1" x14ac:dyDescent="0.4">
      <c r="A473" s="58"/>
      <c r="B473" s="41"/>
      <c r="C473" s="54"/>
      <c r="D473" s="53"/>
      <c r="E473" s="48"/>
      <c r="F473" s="51"/>
    </row>
    <row r="474" spans="1:6" s="3" customFormat="1" x14ac:dyDescent="0.4">
      <c r="A474" s="58"/>
      <c r="B474" s="41"/>
      <c r="C474" s="54"/>
      <c r="D474" s="53"/>
      <c r="E474" s="48"/>
      <c r="F474" s="51"/>
    </row>
    <row r="475" spans="1:6" s="3" customFormat="1" x14ac:dyDescent="0.4">
      <c r="A475" s="58"/>
      <c r="B475" s="41"/>
      <c r="C475" s="54"/>
      <c r="D475" s="53"/>
      <c r="E475" s="48"/>
      <c r="F475" s="51"/>
    </row>
    <row r="476" spans="1:6" s="3" customFormat="1" x14ac:dyDescent="0.4">
      <c r="A476" s="58"/>
      <c r="B476" s="41"/>
      <c r="C476" s="54"/>
      <c r="D476" s="53"/>
      <c r="E476" s="48"/>
      <c r="F476" s="51"/>
    </row>
    <row r="477" spans="1:6" s="3" customFormat="1" x14ac:dyDescent="0.4">
      <c r="A477" s="58"/>
      <c r="B477" s="41"/>
      <c r="C477" s="54"/>
      <c r="D477" s="53"/>
      <c r="E477" s="48"/>
      <c r="F477" s="51"/>
    </row>
    <row r="478" spans="1:6" s="3" customFormat="1" x14ac:dyDescent="0.4">
      <c r="A478" s="58"/>
      <c r="B478" s="41"/>
      <c r="C478" s="54"/>
      <c r="D478" s="53"/>
      <c r="E478" s="48"/>
      <c r="F478" s="51"/>
    </row>
    <row r="479" spans="1:6" s="3" customFormat="1" x14ac:dyDescent="0.4">
      <c r="A479" s="63"/>
      <c r="B479" s="40"/>
      <c r="C479" s="45"/>
      <c r="D479" s="11"/>
      <c r="E479" s="48"/>
      <c r="F479" s="51"/>
    </row>
    <row r="480" spans="1:6" s="3" customFormat="1" x14ac:dyDescent="0.4">
      <c r="A480" s="58"/>
      <c r="B480" s="41"/>
      <c r="C480" s="54"/>
      <c r="D480" s="53"/>
      <c r="E480" s="84"/>
      <c r="F480" s="50"/>
    </row>
    <row r="481" spans="1:6" s="3" customFormat="1" ht="27.75" customHeight="1" x14ac:dyDescent="0.4">
      <c r="A481" s="59"/>
      <c r="B481" s="66" t="s">
        <v>204</v>
      </c>
      <c r="C481" s="42"/>
      <c r="D481" s="114"/>
      <c r="E481" s="115"/>
      <c r="F481" s="87"/>
    </row>
  </sheetData>
  <mergeCells count="1">
    <mergeCell ref="D481:E481"/>
  </mergeCells>
  <printOptions horizontalCentered="1"/>
  <pageMargins left="0.51181102362204722" right="0.19685039370078741" top="0.78740157480314965" bottom="0.78740157480314965" header="0.31496062992125984" footer="0.51181102362204722"/>
  <pageSetup paperSize="9" scale="72" orientation="portrait" r:id="rId1"/>
  <headerFooter alignWithMargins="0">
    <oddHeader xml:space="preserve">&amp;L&amp;"Calibri Bold,Bold"&amp;K000000PRICING SCHEDULE&amp;C&amp;"Calibri Bold,Bold"&amp;11&amp;K000000VICTORIA PARK CAFE
REFURBISHMENT&amp;R&amp;"-,Bold"NEWBURY TOWN COUNCIL      </oddHeader>
    <oddFooter>&amp;LApril 2025&amp;R&amp;"Calibri,Regular"&amp;K000000Aero Property Consultants</oddFooter>
  </headerFooter>
  <rowBreaks count="11" manualBreakCount="11">
    <brk id="25" max="5" man="1"/>
    <brk id="68" max="5" man="1"/>
    <brk id="104" max="5" man="1"/>
    <brk id="137" max="5" man="1"/>
    <brk id="172" max="5" man="1"/>
    <brk id="200" max="5" man="1"/>
    <brk id="241" max="5" man="1"/>
    <brk id="291" max="5" man="1"/>
    <brk id="332" max="5" man="1"/>
    <brk id="391" max="5" man="1"/>
    <brk id="43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99B2D-908E-4A9E-9439-F8B4F3F08C8B}">
  <dimension ref="B3:E23"/>
  <sheetViews>
    <sheetView workbookViewId="0">
      <selection activeCell="E14" sqref="E14"/>
    </sheetView>
  </sheetViews>
  <sheetFormatPr defaultRowHeight="12.75" x14ac:dyDescent="0.35"/>
  <cols>
    <col min="2" max="2" width="37.1328125" customWidth="1"/>
    <col min="3" max="3" width="16.73046875" customWidth="1"/>
    <col min="4" max="4" width="7.1328125" customWidth="1"/>
    <col min="5" max="5" width="16.265625" customWidth="1"/>
  </cols>
  <sheetData>
    <row r="3" spans="2:5" ht="15" x14ac:dyDescent="0.4">
      <c r="B3" s="91" t="s">
        <v>17</v>
      </c>
      <c r="C3" s="16"/>
      <c r="D3" s="16"/>
    </row>
    <row r="6" spans="2:5" x14ac:dyDescent="0.35">
      <c r="B6" s="15" t="s">
        <v>18</v>
      </c>
      <c r="C6" s="15"/>
      <c r="D6" s="15"/>
      <c r="E6" s="88">
        <f>SUM('Activity Schedule'!F467)</f>
        <v>48000</v>
      </c>
    </row>
    <row r="10" spans="2:5" x14ac:dyDescent="0.35">
      <c r="B10" s="15" t="s">
        <v>19</v>
      </c>
      <c r="C10" s="90">
        <v>0.03</v>
      </c>
      <c r="D10" s="89"/>
      <c r="E10" s="88">
        <f>SUM(E6)*C10</f>
        <v>1440</v>
      </c>
    </row>
    <row r="11" spans="2:5" x14ac:dyDescent="0.35">
      <c r="B11" s="15"/>
      <c r="C11" s="15"/>
      <c r="D11" s="15"/>
    </row>
    <row r="12" spans="2:5" x14ac:dyDescent="0.35">
      <c r="B12" s="15"/>
      <c r="C12" s="15"/>
      <c r="D12" s="15"/>
    </row>
    <row r="13" spans="2:5" x14ac:dyDescent="0.35">
      <c r="B13" s="15"/>
      <c r="C13" s="15"/>
      <c r="D13" s="15"/>
    </row>
    <row r="14" spans="2:5" x14ac:dyDescent="0.35">
      <c r="B14" s="15" t="s">
        <v>212</v>
      </c>
      <c r="C14" s="15"/>
      <c r="D14" s="15"/>
      <c r="E14" s="88">
        <f>SUM('Activity Schedule'!F445)</f>
        <v>0</v>
      </c>
    </row>
    <row r="15" spans="2:5" x14ac:dyDescent="0.35">
      <c r="B15" s="15"/>
      <c r="C15" s="15"/>
      <c r="D15" s="15"/>
    </row>
    <row r="16" spans="2:5" x14ac:dyDescent="0.35">
      <c r="B16" s="15"/>
      <c r="C16" s="15"/>
      <c r="D16" s="15"/>
    </row>
    <row r="17" spans="2:5" x14ac:dyDescent="0.35">
      <c r="B17" s="15"/>
      <c r="C17" s="15"/>
      <c r="D17" s="15"/>
    </row>
    <row r="18" spans="2:5" x14ac:dyDescent="0.35">
      <c r="B18" s="15" t="s">
        <v>211</v>
      </c>
      <c r="C18" s="15"/>
      <c r="D18" s="15"/>
      <c r="E18" s="88">
        <v>10000</v>
      </c>
    </row>
    <row r="19" spans="2:5" x14ac:dyDescent="0.35">
      <c r="B19" s="15"/>
      <c r="C19" s="15"/>
      <c r="D19" s="15"/>
    </row>
    <row r="21" spans="2:5" ht="15" x14ac:dyDescent="0.4">
      <c r="B21" s="91" t="s">
        <v>20</v>
      </c>
      <c r="C21" s="91"/>
      <c r="D21" s="91"/>
      <c r="E21" s="92">
        <f>SUM(E6:E20)</f>
        <v>59440</v>
      </c>
    </row>
    <row r="23" spans="2:5" x14ac:dyDescent="0.35">
      <c r="B23" s="15" t="s">
        <v>21</v>
      </c>
      <c r="C23" s="15"/>
      <c r="D23" s="15"/>
      <c r="E23" s="88">
        <f>SUM(E21)*0.2</f>
        <v>11888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869CE4FB9F4746A0BD054223167DD4" ma:contentTypeVersion="20" ma:contentTypeDescription="Create a new document." ma:contentTypeScope="" ma:versionID="99752bd6e0916590efad716ba5c965c3">
  <xsd:schema xmlns:xsd="http://www.w3.org/2001/XMLSchema" xmlns:xs="http://www.w3.org/2001/XMLSchema" xmlns:p="http://schemas.microsoft.com/office/2006/metadata/properties" xmlns:ns1="http://schemas.microsoft.com/sharepoint/v3" xmlns:ns2="efb95eb6-10d0-495e-b728-5ca1e07a44f0" xmlns:ns3="0b80b7af-6ebf-4f1f-b9e8-001363b82b0e" targetNamespace="http://schemas.microsoft.com/office/2006/metadata/properties" ma:root="true" ma:fieldsID="31a265eb06afe8007f7ec51f759f32d9" ns1:_="" ns2:_="" ns3:_="">
    <xsd:import namespace="http://schemas.microsoft.com/sharepoint/v3"/>
    <xsd:import namespace="efb95eb6-10d0-495e-b728-5ca1e07a44f0"/>
    <xsd:import namespace="0b80b7af-6ebf-4f1f-b9e8-001363b82b0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MediaServiceAutoKeyPoints" minOccurs="0"/>
                <xsd:element ref="ns3:MediaServiceKeyPoint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b95eb6-10d0-495e-b728-5ca1e07a44f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4aabbc9-6f8a-4359-9883-4432f96b6f6b}" ma:internalName="TaxCatchAll" ma:showField="CatchAllData" ma:web="efb95eb6-10d0-495e-b728-5ca1e07a44f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b80b7af-6ebf-4f1f-b9e8-001363b82b0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f990bf5-1aa9-448d-99d3-3854b1508f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b80b7af-6ebf-4f1f-b9e8-001363b82b0e">
      <Terms xmlns="http://schemas.microsoft.com/office/infopath/2007/PartnerControls"/>
    </lcf76f155ced4ddcb4097134ff3c332f>
    <TaxCatchAll xmlns="efb95eb6-10d0-495e-b728-5ca1e07a44f0"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A3CC89-ACC2-4FA2-B836-CBDB94CC2080}"/>
</file>

<file path=customXml/itemProps2.xml><?xml version="1.0" encoding="utf-8"?>
<ds:datastoreItem xmlns:ds="http://schemas.openxmlformats.org/officeDocument/2006/customXml" ds:itemID="{37E4F61E-058A-4267-8F00-DB44FD0CA405}">
  <ds:schemaRefs>
    <ds:schemaRef ds:uri="http://schemas.microsoft.com/office/2006/metadata/properties"/>
    <ds:schemaRef ds:uri="http://schemas.microsoft.com/office/infopath/2007/PartnerControls"/>
    <ds:schemaRef ds:uri="c87055c5-2be4-4a1b-8f4f-2773bb99e671"/>
    <ds:schemaRef ds:uri="ce9ba9d0-f6d6-44be-9048-b39033a1512d"/>
  </ds:schemaRefs>
</ds:datastoreItem>
</file>

<file path=customXml/itemProps3.xml><?xml version="1.0" encoding="utf-8"?>
<ds:datastoreItem xmlns:ds="http://schemas.openxmlformats.org/officeDocument/2006/customXml" ds:itemID="{6975889B-5E35-480A-9018-BB39264607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Activity Schedule</vt:lpstr>
      <vt:lpstr>Main Summary</vt:lpstr>
      <vt:lpstr>'Activity Schedule'!Print_Area</vt:lpstr>
    </vt:vector>
  </TitlesOfParts>
  <Company>MELO Associates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Burnell</dc:creator>
  <cp:lastModifiedBy>Neil Cook</cp:lastModifiedBy>
  <cp:lastPrinted>2025-04-03T16:37:26Z</cp:lastPrinted>
  <dcterms:created xsi:type="dcterms:W3CDTF">2008-08-22T10:53:34Z</dcterms:created>
  <dcterms:modified xsi:type="dcterms:W3CDTF">2025-04-03T17:10:37Z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0x01010058869CE4FB9F4746A0BD054223167DD4</vt:lpwstr>
  </property>
  <property fmtid="{D5CDD505-2E9C-101B-9397-08002B2CF9AE}" pid="3" name="MediaServiceImageTags">
    <vt:lpwstr/>
  </property>
</Properties>
</file>